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465F000-9697-4C74-9A63-184AED5F2424}" xr6:coauthVersionLast="36" xr6:coauthVersionMax="36" xr10:uidLastSave="{00000000-0000-0000-0000-000000000000}"/>
  <bookViews>
    <workbookView xWindow="0" yWindow="0" windowWidth="28800" windowHeight="11925" tabRatio="85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ЛЭП'!$F$24:$S$33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закупке'!$A$1:$AV$40</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6" i="11" l="1"/>
  <c r="B92" i="12" l="1"/>
  <c r="B91" i="12"/>
  <c r="B35" i="12"/>
  <c r="B81" i="8" l="1"/>
  <c r="C137" i="8"/>
  <c r="J56" i="10" l="1"/>
  <c r="J54" i="10" l="1"/>
  <c r="J49" i="10"/>
  <c r="J48" i="10"/>
  <c r="J47" i="10"/>
  <c r="J45" i="10"/>
  <c r="J30" i="10"/>
  <c r="K33" i="10"/>
  <c r="K32" i="10"/>
  <c r="K31" i="10"/>
  <c r="K34" i="10"/>
  <c r="K64" i="10" l="1"/>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B24" i="10"/>
  <c r="J24" i="10" l="1"/>
  <c r="AC24" i="10" s="1"/>
  <c r="D30" i="10"/>
  <c r="D24" i="10"/>
  <c r="E46" i="9"/>
  <c r="F46" i="9" s="1"/>
  <c r="E45" i="9"/>
  <c r="F45" i="9" s="1"/>
  <c r="E36" i="9"/>
  <c r="F36" i="9" s="1"/>
  <c r="E34" i="9"/>
  <c r="F34" i="9" s="1"/>
  <c r="E33" i="9"/>
  <c r="F33" i="9" s="1"/>
  <c r="E42" i="9"/>
  <c r="F42" i="9" s="1"/>
  <c r="E44" i="9"/>
  <c r="D54" i="9"/>
  <c r="D51" i="9"/>
  <c r="D46" i="9"/>
  <c r="D45" i="9"/>
  <c r="C44" i="9"/>
  <c r="C43" i="9" s="1"/>
  <c r="D43" i="9"/>
  <c r="D42" i="9"/>
  <c r="D36" i="9"/>
  <c r="D34" i="9"/>
  <c r="D33" i="9"/>
  <c r="D30" i="9"/>
  <c r="D29" i="9"/>
  <c r="D28" i="9"/>
  <c r="D27" i="9"/>
  <c r="R33" i="4"/>
  <c r="S33" i="4" s="1"/>
  <c r="Q33" i="4"/>
  <c r="E32" i="4"/>
  <c r="E31" i="4"/>
  <c r="E30" i="4"/>
  <c r="E29" i="4"/>
  <c r="B67" i="12" l="1"/>
  <c r="B100" i="12" l="1"/>
  <c r="B98" i="12"/>
  <c r="B88" i="12"/>
  <c r="B66" i="12"/>
  <c r="B49" i="12"/>
  <c r="B32" i="12"/>
  <c r="B22" i="12"/>
  <c r="A15" i="12"/>
  <c r="B21" i="12" s="1"/>
  <c r="A12" i="12"/>
  <c r="A9" i="12"/>
  <c r="AD36" i="11"/>
  <c r="AD30" i="11"/>
  <c r="AD41" i="11"/>
  <c r="B29" i="12" s="1"/>
  <c r="K26" i="11"/>
  <c r="K30" i="11" s="1"/>
  <c r="K36" i="11" s="1"/>
  <c r="D26" i="11"/>
  <c r="D30" i="11" s="1"/>
  <c r="D3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F64" i="10"/>
  <c r="E64" i="10"/>
  <c r="E63" i="10"/>
  <c r="F63" i="10" s="1"/>
  <c r="E62" i="10"/>
  <c r="F62" i="10" s="1"/>
  <c r="E61" i="10"/>
  <c r="F61" i="10" s="1"/>
  <c r="E60" i="10"/>
  <c r="F60" i="10" s="1"/>
  <c r="E59" i="10"/>
  <c r="F59" i="10" s="1"/>
  <c r="E58" i="10"/>
  <c r="F58" i="10" s="1"/>
  <c r="E57" i="10"/>
  <c r="F57" i="10" s="1"/>
  <c r="E55" i="10"/>
  <c r="F55" i="10" s="1"/>
  <c r="C54" i="10"/>
  <c r="E53" i="10"/>
  <c r="F53" i="10" s="1"/>
  <c r="E51" i="10"/>
  <c r="F51" i="10" s="1"/>
  <c r="E50" i="10"/>
  <c r="F50" i="10" s="1"/>
  <c r="C49" i="10"/>
  <c r="C48" i="10"/>
  <c r="C47" i="10"/>
  <c r="E47" i="10" s="1"/>
  <c r="F47" i="10" s="1"/>
  <c r="E46" i="10"/>
  <c r="F46" i="10" s="1"/>
  <c r="E45" i="10"/>
  <c r="F45"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C49" i="1"/>
  <c r="G30" i="10"/>
  <c r="E30" i="10"/>
  <c r="C30" i="10"/>
  <c r="B25" i="8" s="1"/>
  <c r="E29" i="10"/>
  <c r="F29" i="10" s="1"/>
  <c r="E28" i="10"/>
  <c r="F28" i="10" s="1"/>
  <c r="E27" i="10"/>
  <c r="E26" i="10"/>
  <c r="F26" i="10" s="1"/>
  <c r="E25" i="10"/>
  <c r="F25" i="10" s="1"/>
  <c r="AA24" i="10"/>
  <c r="Z24" i="10"/>
  <c r="Y24" i="10"/>
  <c r="X24" i="10"/>
  <c r="W24" i="10"/>
  <c r="V24" i="10"/>
  <c r="U24" i="10"/>
  <c r="T24" i="10"/>
  <c r="S24" i="10"/>
  <c r="R24" i="10"/>
  <c r="Q24" i="10"/>
  <c r="P24" i="10"/>
  <c r="O24" i="10"/>
  <c r="N24" i="10"/>
  <c r="M24" i="10"/>
  <c r="L24" i="10"/>
  <c r="K24" i="10"/>
  <c r="I24" i="10"/>
  <c r="G24" i="10"/>
  <c r="C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23" i="10"/>
  <c r="C23" i="10"/>
  <c r="A14" i="10"/>
  <c r="A11" i="10"/>
  <c r="A8" i="10"/>
  <c r="A4" i="10"/>
  <c r="H54" i="9"/>
  <c r="H51" i="9"/>
  <c r="H46" i="9"/>
  <c r="H45" i="9"/>
  <c r="G44" i="9"/>
  <c r="G43" i="9" s="1"/>
  <c r="H43" i="9"/>
  <c r="B114" i="12" s="1"/>
  <c r="H42" i="9"/>
  <c r="H36" i="9"/>
  <c r="H34" i="9"/>
  <c r="H33" i="9"/>
  <c r="H30" i="9"/>
  <c r="F30" i="9"/>
  <c r="H29" i="9"/>
  <c r="F29" i="9"/>
  <c r="H28" i="9"/>
  <c r="F28" i="9"/>
  <c r="H27" i="9"/>
  <c r="F27"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B52" i="8"/>
  <c r="B50" i="8"/>
  <c r="B49" i="8"/>
  <c r="E48" i="8"/>
  <c r="D48" i="8"/>
  <c r="C48" i="8"/>
  <c r="B48" i="8"/>
  <c r="B47" i="8"/>
  <c r="B45" i="8"/>
  <c r="B46" i="8" s="1"/>
  <c r="B44" i="8"/>
  <c r="B27" i="8"/>
  <c r="A15" i="8"/>
  <c r="A15" i="9" s="1"/>
  <c r="A12" i="8"/>
  <c r="A12" i="9" s="1"/>
  <c r="A9" i="8"/>
  <c r="A9" i="9" s="1"/>
  <c r="A5" i="8"/>
  <c r="A5" i="9" s="1"/>
  <c r="C27" i="5"/>
  <c r="E12" i="4"/>
  <c r="A12" i="5" s="1"/>
  <c r="A11" i="6" s="1"/>
  <c r="A12" i="7" s="1"/>
  <c r="O25" i="3"/>
  <c r="S23" i="2"/>
  <c r="J23" i="2"/>
  <c r="H22" i="2"/>
  <c r="H23" i="2" s="1"/>
  <c r="C23" i="5" s="1"/>
  <c r="A14" i="2"/>
  <c r="A15" i="3" s="1"/>
  <c r="E15" i="4" s="1"/>
  <c r="A15" i="5" s="1"/>
  <c r="A14" i="6" s="1"/>
  <c r="A15" i="7" s="1"/>
  <c r="A11" i="2"/>
  <c r="A12" i="3" s="1"/>
  <c r="A8" i="2"/>
  <c r="A9" i="3" s="1"/>
  <c r="E9" i="4" s="1"/>
  <c r="A9" i="5" s="1"/>
  <c r="A8" i="6" s="1"/>
  <c r="A9" i="7" s="1"/>
  <c r="A4" i="2"/>
  <c r="C49" i="8" l="1"/>
  <c r="B30" i="12"/>
  <c r="B94" i="12"/>
  <c r="B68" i="12"/>
  <c r="C56" i="10"/>
  <c r="E48" i="10"/>
  <c r="F48" i="10" s="1"/>
  <c r="C48" i="1"/>
  <c r="B86" i="12"/>
  <c r="B83" i="12"/>
  <c r="F30" i="10"/>
  <c r="B97" i="12"/>
  <c r="B99" i="12"/>
  <c r="B75" i="8"/>
  <c r="C67" i="8"/>
  <c r="B54" i="8"/>
  <c r="F48" i="8"/>
  <c r="F137" i="8"/>
  <c r="D49" i="8"/>
  <c r="A5" i="12"/>
  <c r="A5" i="3"/>
  <c r="A5" i="4" s="1"/>
  <c r="A5" i="5" s="1"/>
  <c r="A4" i="6" s="1"/>
  <c r="A5" i="7" s="1"/>
  <c r="E24" i="10"/>
  <c r="F27" i="10"/>
  <c r="F24" i="10" s="1"/>
  <c r="C40" i="1"/>
  <c r="C47" i="8"/>
  <c r="C61" i="8" s="1"/>
  <c r="C60" i="8" s="1"/>
  <c r="C52" i="8"/>
  <c r="D58" i="8"/>
  <c r="C74" i="8"/>
  <c r="E56" i="10"/>
  <c r="F56" i="10" s="1"/>
  <c r="AQ81" i="8"/>
  <c r="E49" i="10"/>
  <c r="F49" i="10" s="1"/>
  <c r="G26" i="11"/>
  <c r="G30" i="11" s="1"/>
  <c r="G36" i="11" s="1"/>
  <c r="B24" i="12"/>
  <c r="B34" i="12"/>
  <c r="E54" i="10"/>
  <c r="F54" i="10" s="1"/>
  <c r="B38" i="12"/>
  <c r="D140" i="8"/>
  <c r="B42" i="12"/>
  <c r="B46" i="12"/>
  <c r="B51" i="12"/>
  <c r="B55" i="12"/>
  <c r="B59" i="12"/>
  <c r="B63" i="12"/>
  <c r="C52" i="10"/>
  <c r="B72" i="12"/>
  <c r="B76" i="12"/>
  <c r="B80" i="12"/>
  <c r="B87" i="12"/>
  <c r="B90" i="12"/>
  <c r="C141" i="8"/>
  <c r="B73" i="8" s="1"/>
  <c r="B85" i="8" s="1"/>
  <c r="B99" i="8" s="1"/>
  <c r="D117" i="8"/>
  <c r="D118" i="8" l="1"/>
  <c r="G118" i="8"/>
  <c r="E52" i="10"/>
  <c r="F52" i="10" s="1"/>
  <c r="E140" i="8"/>
  <c r="B85" i="12"/>
  <c r="E58" i="8"/>
  <c r="D47" i="8"/>
  <c r="D61" i="8" s="1"/>
  <c r="D60" i="8" s="1"/>
  <c r="D52" i="8"/>
  <c r="D74" i="8"/>
  <c r="B55" i="8"/>
  <c r="B56" i="8" s="1"/>
  <c r="B69" i="8" s="1"/>
  <c r="B82" i="8"/>
  <c r="D141" i="8"/>
  <c r="C73" i="8" s="1"/>
  <c r="C85" i="8" s="1"/>
  <c r="C99" i="8" s="1"/>
  <c r="G137" i="8"/>
  <c r="E49" i="8"/>
  <c r="G48" i="8"/>
  <c r="C76" i="8"/>
  <c r="D67" i="8"/>
  <c r="F76" i="8"/>
  <c r="B77" i="8" l="1"/>
  <c r="B70" i="8"/>
  <c r="F140" i="8"/>
  <c r="G120" i="8"/>
  <c r="I118" i="8"/>
  <c r="I120" i="8" s="1"/>
  <c r="C109" i="8" s="1"/>
  <c r="E67" i="8"/>
  <c r="D76" i="8"/>
  <c r="J136" i="8"/>
  <c r="H48" i="8"/>
  <c r="H137" i="8"/>
  <c r="F49" i="8"/>
  <c r="C53" i="8"/>
  <c r="E47" i="8"/>
  <c r="E61" i="8" s="1"/>
  <c r="E60" i="8" s="1"/>
  <c r="F58" i="8"/>
  <c r="E52" i="8"/>
  <c r="E74" i="8"/>
  <c r="E141" i="8"/>
  <c r="D73" i="8" s="1"/>
  <c r="D85" i="8" s="1"/>
  <c r="D99" i="8" s="1"/>
  <c r="I137" i="8" l="1"/>
  <c r="G49" i="8"/>
  <c r="G140" i="8"/>
  <c r="F74" i="8"/>
  <c r="F47" i="8"/>
  <c r="F61" i="8" s="1"/>
  <c r="F60" i="8" s="1"/>
  <c r="F52" i="8"/>
  <c r="G58" i="8"/>
  <c r="F141" i="8"/>
  <c r="E73" i="8" s="1"/>
  <c r="E85" i="8" s="1"/>
  <c r="E99" i="8" s="1"/>
  <c r="E76" i="8"/>
  <c r="F67" i="8"/>
  <c r="G67" i="8" s="1"/>
  <c r="B71" i="8"/>
  <c r="B72" i="8" s="1"/>
  <c r="C55" i="8"/>
  <c r="D53" i="8" s="1"/>
  <c r="K136" i="8"/>
  <c r="I48" i="8"/>
  <c r="D109" i="8"/>
  <c r="C108" i="8"/>
  <c r="D55" i="8" l="1"/>
  <c r="E53" i="8"/>
  <c r="G47" i="8"/>
  <c r="G61" i="8" s="1"/>
  <c r="G60" i="8" s="1"/>
  <c r="H58" i="8"/>
  <c r="G52" i="8"/>
  <c r="G74" i="8"/>
  <c r="E109" i="8"/>
  <c r="D108" i="8"/>
  <c r="C50" i="8" s="1"/>
  <c r="C59" i="8" s="1"/>
  <c r="L136" i="8"/>
  <c r="J48" i="8"/>
  <c r="H67" i="8"/>
  <c r="G76" i="8"/>
  <c r="C82" i="8"/>
  <c r="C56" i="8"/>
  <c r="C69" i="8" s="1"/>
  <c r="C77" i="8" s="1"/>
  <c r="B78" i="8"/>
  <c r="B83" i="8" s="1"/>
  <c r="H140" i="8"/>
  <c r="G141" i="8"/>
  <c r="F73" i="8" s="1"/>
  <c r="F85" i="8" s="1"/>
  <c r="F99" i="8" s="1"/>
  <c r="J137" i="8"/>
  <c r="H49" i="8"/>
  <c r="I140" i="8" l="1"/>
  <c r="I141" i="8"/>
  <c r="H73" i="8" s="1"/>
  <c r="H85" i="8" s="1"/>
  <c r="H99" i="8" s="1"/>
  <c r="H76" i="8"/>
  <c r="I67" i="8"/>
  <c r="H141" i="8"/>
  <c r="G73" i="8" s="1"/>
  <c r="G85" i="8" s="1"/>
  <c r="G99" i="8" s="1"/>
  <c r="M136" i="8"/>
  <c r="K48" i="8"/>
  <c r="C80" i="8"/>
  <c r="C66" i="8"/>
  <c r="C68" i="8" s="1"/>
  <c r="E55" i="8"/>
  <c r="F53" i="8"/>
  <c r="K137" i="8"/>
  <c r="I49" i="8"/>
  <c r="B86" i="8"/>
  <c r="B84" i="8"/>
  <c r="B89" i="8" s="1"/>
  <c r="B88" i="8"/>
  <c r="F109" i="8"/>
  <c r="E108" i="8"/>
  <c r="D50" i="8" s="1"/>
  <c r="D59" i="8" s="1"/>
  <c r="H74" i="8"/>
  <c r="H47" i="8"/>
  <c r="H61" i="8" s="1"/>
  <c r="H60" i="8" s="1"/>
  <c r="H52" i="8"/>
  <c r="I58" i="8"/>
  <c r="D56" i="8"/>
  <c r="D69" i="8" s="1"/>
  <c r="D77" i="8" s="1"/>
  <c r="D82" i="8"/>
  <c r="G109" i="8" l="1"/>
  <c r="F108" i="8"/>
  <c r="E50" i="8" s="1"/>
  <c r="E59" i="8" s="1"/>
  <c r="B87" i="8"/>
  <c r="B90" i="8" s="1"/>
  <c r="F55" i="8"/>
  <c r="G53" i="8" s="1"/>
  <c r="E56" i="8"/>
  <c r="E69" i="8" s="1"/>
  <c r="E77" i="8" s="1"/>
  <c r="E82" i="8"/>
  <c r="J67" i="8"/>
  <c r="I76" i="8"/>
  <c r="L137" i="8"/>
  <c r="J49" i="8"/>
  <c r="C75" i="8"/>
  <c r="C70" i="8"/>
  <c r="I47" i="8"/>
  <c r="I52" i="8"/>
  <c r="I74" i="8"/>
  <c r="J58" i="8"/>
  <c r="D80" i="8"/>
  <c r="D66" i="8"/>
  <c r="D68" i="8" s="1"/>
  <c r="L48" i="8"/>
  <c r="N136" i="8"/>
  <c r="J140" i="8"/>
  <c r="J141" i="8"/>
  <c r="I73" i="8" s="1"/>
  <c r="I85" i="8" s="1"/>
  <c r="I99" i="8" s="1"/>
  <c r="G55" i="8" l="1"/>
  <c r="M48" i="8"/>
  <c r="O136" i="8"/>
  <c r="J76" i="8"/>
  <c r="K67" i="8"/>
  <c r="J47" i="8"/>
  <c r="J52" i="8"/>
  <c r="J74" i="8"/>
  <c r="K58" i="8"/>
  <c r="C71" i="8"/>
  <c r="C72" i="8" s="1"/>
  <c r="D70" i="8"/>
  <c r="D75" i="8"/>
  <c r="K49" i="8"/>
  <c r="M137" i="8"/>
  <c r="F56" i="8"/>
  <c r="F69" i="8" s="1"/>
  <c r="F77" i="8" s="1"/>
  <c r="F82" i="8"/>
  <c r="E66" i="8"/>
  <c r="E68" i="8" s="1"/>
  <c r="E80" i="8"/>
  <c r="K140" i="8"/>
  <c r="K141" i="8" s="1"/>
  <c r="J73" i="8" s="1"/>
  <c r="J85" i="8" s="1"/>
  <c r="J99" i="8" s="1"/>
  <c r="H109" i="8"/>
  <c r="G108" i="8"/>
  <c r="F50" i="8" s="1"/>
  <c r="F59" i="8" s="1"/>
  <c r="F66" i="8" l="1"/>
  <c r="F68" i="8" s="1"/>
  <c r="F80" i="8"/>
  <c r="E70" i="8"/>
  <c r="E75" i="8"/>
  <c r="N137" i="8"/>
  <c r="L49" i="8"/>
  <c r="I109" i="8"/>
  <c r="H108" i="8"/>
  <c r="G50" i="8" s="1"/>
  <c r="G59" i="8" s="1"/>
  <c r="D71" i="8"/>
  <c r="D72" i="8" s="1"/>
  <c r="C78" i="8"/>
  <c r="C83" i="8" s="1"/>
  <c r="G56" i="8"/>
  <c r="G69" i="8" s="1"/>
  <c r="G77" i="8" s="1"/>
  <c r="G82" i="8"/>
  <c r="L140" i="8"/>
  <c r="L141" i="8"/>
  <c r="K73" i="8" s="1"/>
  <c r="K85" i="8" s="1"/>
  <c r="K99" i="8" s="1"/>
  <c r="K52" i="8"/>
  <c r="K74" i="8"/>
  <c r="L58" i="8"/>
  <c r="K47" i="8"/>
  <c r="L67" i="8"/>
  <c r="K76" i="8"/>
  <c r="N48" i="8"/>
  <c r="P136" i="8"/>
  <c r="H53" i="8"/>
  <c r="M140" i="8" l="1"/>
  <c r="M141" i="8"/>
  <c r="L73" i="8" s="1"/>
  <c r="L85" i="8" s="1"/>
  <c r="L99" i="8" s="1"/>
  <c r="D78" i="8"/>
  <c r="D83" i="8" s="1"/>
  <c r="D86" i="8" s="1"/>
  <c r="L52" i="8"/>
  <c r="L74" i="8"/>
  <c r="M58" i="8"/>
  <c r="L47" i="8"/>
  <c r="G80" i="8"/>
  <c r="G66" i="8"/>
  <c r="G68" i="8" s="1"/>
  <c r="J109" i="8"/>
  <c r="I108" i="8"/>
  <c r="H50" i="8" s="1"/>
  <c r="H59" i="8" s="1"/>
  <c r="O137" i="8"/>
  <c r="M49" i="8"/>
  <c r="M67" i="8"/>
  <c r="L76" i="8"/>
  <c r="C86" i="8"/>
  <c r="D84" i="8"/>
  <c r="C84" i="8"/>
  <c r="C89" i="8" s="1"/>
  <c r="D88" i="8"/>
  <c r="C88" i="8"/>
  <c r="E71" i="8"/>
  <c r="E72" i="8" s="1"/>
  <c r="H55" i="8"/>
  <c r="O48" i="8"/>
  <c r="Q136" i="8"/>
  <c r="F70" i="8"/>
  <c r="F75" i="8"/>
  <c r="P48" i="8" l="1"/>
  <c r="R136" i="8"/>
  <c r="H56" i="8"/>
  <c r="H69" i="8" s="1"/>
  <c r="H77" i="8" s="1"/>
  <c r="H82" i="8"/>
  <c r="D87" i="8"/>
  <c r="C87" i="8"/>
  <c r="C90" i="8" s="1"/>
  <c r="G70" i="8"/>
  <c r="G75" i="8"/>
  <c r="I53" i="8"/>
  <c r="K109" i="8"/>
  <c r="J108" i="8"/>
  <c r="I50" i="8" s="1"/>
  <c r="I59" i="8" s="1"/>
  <c r="E78" i="8"/>
  <c r="E83" i="8" s="1"/>
  <c r="D89" i="8"/>
  <c r="N49" i="8"/>
  <c r="P137" i="8"/>
  <c r="N67" i="8"/>
  <c r="M76" i="8"/>
  <c r="F71" i="8"/>
  <c r="F72" i="8" s="1"/>
  <c r="N140" i="8"/>
  <c r="N141" i="8"/>
  <c r="M73" i="8" s="1"/>
  <c r="M85" i="8" s="1"/>
  <c r="M99" i="8" s="1"/>
  <c r="H80" i="8"/>
  <c r="H66" i="8"/>
  <c r="H68" i="8" s="1"/>
  <c r="M52" i="8"/>
  <c r="M74" i="8"/>
  <c r="N58" i="8"/>
  <c r="M47" i="8"/>
  <c r="I80" i="8" l="1"/>
  <c r="I66" i="8"/>
  <c r="I68" i="8" s="1"/>
  <c r="L109" i="8"/>
  <c r="K108" i="8"/>
  <c r="J50" i="8" s="1"/>
  <c r="J59" i="8" s="1"/>
  <c r="G71" i="8"/>
  <c r="G72" i="8"/>
  <c r="D90" i="8"/>
  <c r="E86" i="8"/>
  <c r="E88" i="8"/>
  <c r="E84" i="8"/>
  <c r="E89" i="8" s="1"/>
  <c r="Q137" i="8"/>
  <c r="O49" i="8"/>
  <c r="H70" i="8"/>
  <c r="H75" i="8"/>
  <c r="I55" i="8"/>
  <c r="N52" i="8"/>
  <c r="O58" i="8"/>
  <c r="N74" i="8"/>
  <c r="N47" i="8"/>
  <c r="N61" i="8" s="1"/>
  <c r="N60" i="8" s="1"/>
  <c r="O140" i="8"/>
  <c r="O141" i="8"/>
  <c r="N73" i="8" s="1"/>
  <c r="N85" i="8" s="1"/>
  <c r="N99" i="8" s="1"/>
  <c r="N76" i="8"/>
  <c r="O67" i="8"/>
  <c r="F78" i="8"/>
  <c r="F83" i="8" s="1"/>
  <c r="F84" i="8" s="1"/>
  <c r="Q48" i="8"/>
  <c r="S136" i="8"/>
  <c r="F89" i="8" l="1"/>
  <c r="O52" i="8"/>
  <c r="P58" i="8"/>
  <c r="O74" i="8"/>
  <c r="O47" i="8"/>
  <c r="R137" i="8"/>
  <c r="P49" i="8"/>
  <c r="F86" i="8"/>
  <c r="F88" i="8"/>
  <c r="O76" i="8"/>
  <c r="P67" i="8"/>
  <c r="I56" i="8"/>
  <c r="I69" i="8" s="1"/>
  <c r="I77" i="8" s="1"/>
  <c r="I82" i="8"/>
  <c r="H71" i="8"/>
  <c r="J80" i="8"/>
  <c r="J66" i="8"/>
  <c r="J68" i="8" s="1"/>
  <c r="J53" i="8"/>
  <c r="I70" i="8"/>
  <c r="I75" i="8"/>
  <c r="P140" i="8"/>
  <c r="G78" i="8"/>
  <c r="G83" i="8" s="1"/>
  <c r="E87" i="8"/>
  <c r="E90" i="8" s="1"/>
  <c r="F87" i="8"/>
  <c r="R48" i="8"/>
  <c r="T136" i="8"/>
  <c r="M109" i="8"/>
  <c r="L108" i="8"/>
  <c r="K50" i="8" s="1"/>
  <c r="K59" i="8" s="1"/>
  <c r="F90" i="8" l="1"/>
  <c r="P76" i="8"/>
  <c r="Q67" i="8"/>
  <c r="J75" i="8"/>
  <c r="H78" i="8"/>
  <c r="H83" i="8" s="1"/>
  <c r="H72" i="8"/>
  <c r="I71" i="8"/>
  <c r="I78" i="8" s="1"/>
  <c r="I83" i="8" s="1"/>
  <c r="K80" i="8"/>
  <c r="K66" i="8"/>
  <c r="K68" i="8" s="1"/>
  <c r="H88" i="8"/>
  <c r="S137" i="8"/>
  <c r="Q49" i="8"/>
  <c r="P52" i="8"/>
  <c r="P74" i="8"/>
  <c r="Q58" i="8"/>
  <c r="P47" i="8"/>
  <c r="G88" i="8"/>
  <c r="S48" i="8"/>
  <c r="U136" i="8"/>
  <c r="Q140" i="8"/>
  <c r="Q141" i="8" s="1"/>
  <c r="P73" i="8" s="1"/>
  <c r="P85" i="8" s="1"/>
  <c r="P99" i="8" s="1"/>
  <c r="G86" i="8"/>
  <c r="G84" i="8"/>
  <c r="G89" i="8" s="1"/>
  <c r="N109" i="8"/>
  <c r="M108" i="8"/>
  <c r="L50" i="8" s="1"/>
  <c r="L59" i="8" s="1"/>
  <c r="P141" i="8"/>
  <c r="O73" i="8" s="1"/>
  <c r="O85" i="8" s="1"/>
  <c r="O99" i="8" s="1"/>
  <c r="J55" i="8"/>
  <c r="K53" i="8" s="1"/>
  <c r="I72" i="8" l="1"/>
  <c r="K55" i="8"/>
  <c r="L53" i="8" s="1"/>
  <c r="I86" i="8"/>
  <c r="I88" i="8"/>
  <c r="I84" i="8"/>
  <c r="G87" i="8"/>
  <c r="G90" i="8" s="1"/>
  <c r="T137" i="8"/>
  <c r="R49" i="8"/>
  <c r="K75" i="8"/>
  <c r="L80" i="8"/>
  <c r="L66" i="8"/>
  <c r="L68" i="8" s="1"/>
  <c r="Q76" i="8"/>
  <c r="R67" i="8"/>
  <c r="V136" i="8"/>
  <c r="T48" i="8"/>
  <c r="H84" i="8"/>
  <c r="H89" i="8" s="1"/>
  <c r="Q52" i="8"/>
  <c r="Q47" i="8"/>
  <c r="R58" i="8"/>
  <c r="Q74" i="8"/>
  <c r="J56" i="8"/>
  <c r="J69" i="8" s="1"/>
  <c r="J82" i="8"/>
  <c r="R140" i="8"/>
  <c r="R141" i="8"/>
  <c r="Q73" i="8" s="1"/>
  <c r="Q85" i="8" s="1"/>
  <c r="Q99" i="8" s="1"/>
  <c r="O109" i="8"/>
  <c r="N108" i="8"/>
  <c r="M50" i="8" s="1"/>
  <c r="M59" i="8" s="1"/>
  <c r="H86" i="8"/>
  <c r="H87" i="8" s="1"/>
  <c r="I87" i="8" l="1"/>
  <c r="U137" i="8"/>
  <c r="S49" i="8"/>
  <c r="U48" i="8"/>
  <c r="W136" i="8"/>
  <c r="R76" i="8"/>
  <c r="S67" i="8"/>
  <c r="R52" i="8"/>
  <c r="R47" i="8"/>
  <c r="R74" i="8"/>
  <c r="S58" i="8"/>
  <c r="L75" i="8"/>
  <c r="H90" i="8"/>
  <c r="O108" i="8"/>
  <c r="N50" i="8" s="1"/>
  <c r="N59" i="8" s="1"/>
  <c r="P109" i="8"/>
  <c r="I89" i="8"/>
  <c r="M80" i="8"/>
  <c r="M66" i="8"/>
  <c r="M68" i="8" s="1"/>
  <c r="S140" i="8"/>
  <c r="S141" i="8" s="1"/>
  <c r="R73" i="8" s="1"/>
  <c r="R85" i="8" s="1"/>
  <c r="R99" i="8" s="1"/>
  <c r="I90" i="8"/>
  <c r="L55" i="8"/>
  <c r="J77" i="8"/>
  <c r="J70" i="8"/>
  <c r="K56" i="8"/>
  <c r="K69" i="8" s="1"/>
  <c r="K82" i="8"/>
  <c r="L82" i="8" l="1"/>
  <c r="L56" i="8"/>
  <c r="L69" i="8" s="1"/>
  <c r="T140" i="8"/>
  <c r="T141" i="8"/>
  <c r="S73" i="8" s="1"/>
  <c r="S85" i="8" s="1"/>
  <c r="S99" i="8" s="1"/>
  <c r="Q109" i="8"/>
  <c r="P108" i="8"/>
  <c r="O50" i="8" s="1"/>
  <c r="O59" i="8" s="1"/>
  <c r="K77" i="8"/>
  <c r="K70" i="8"/>
  <c r="M53" i="8"/>
  <c r="M75" i="8"/>
  <c r="J71" i="8"/>
  <c r="J78" i="8" s="1"/>
  <c r="J83" i="8" s="1"/>
  <c r="J72" i="8"/>
  <c r="N80" i="8"/>
  <c r="N66" i="8"/>
  <c r="N68" i="8" s="1"/>
  <c r="S74" i="8"/>
  <c r="S52" i="8"/>
  <c r="T58" i="8"/>
  <c r="S47" i="8"/>
  <c r="S76" i="8"/>
  <c r="T67" i="8"/>
  <c r="V48" i="8"/>
  <c r="X136" i="8"/>
  <c r="V137" i="8"/>
  <c r="T49" i="8"/>
  <c r="J86" i="8" l="1"/>
  <c r="J88" i="8"/>
  <c r="J84" i="8"/>
  <c r="J89" i="8" s="1"/>
  <c r="W48" i="8"/>
  <c r="Y136" i="8"/>
  <c r="K71" i="8"/>
  <c r="K78" i="8" s="1"/>
  <c r="K83" i="8" s="1"/>
  <c r="T76" i="8"/>
  <c r="U67" i="8"/>
  <c r="T74" i="8"/>
  <c r="T52" i="8"/>
  <c r="T47" i="8"/>
  <c r="T61" i="8" s="1"/>
  <c r="T60" i="8" s="1"/>
  <c r="U58" i="8"/>
  <c r="R109" i="8"/>
  <c r="Q108" i="8"/>
  <c r="P50" i="8" s="1"/>
  <c r="P59" i="8" s="1"/>
  <c r="L77" i="8"/>
  <c r="L70" i="8"/>
  <c r="W137" i="8"/>
  <c r="U49" i="8"/>
  <c r="N75" i="8"/>
  <c r="M55" i="8"/>
  <c r="O80" i="8"/>
  <c r="O66" i="8"/>
  <c r="O68" i="8" s="1"/>
  <c r="U140" i="8"/>
  <c r="U141" i="8" s="1"/>
  <c r="T73" i="8" s="1"/>
  <c r="T85" i="8" s="1"/>
  <c r="T99" i="8" s="1"/>
  <c r="K72" i="8" l="1"/>
  <c r="M56" i="8"/>
  <c r="M69" i="8" s="1"/>
  <c r="M82" i="8"/>
  <c r="X137" i="8"/>
  <c r="V49" i="8"/>
  <c r="V140" i="8"/>
  <c r="L71" i="8"/>
  <c r="L78" i="8" s="1"/>
  <c r="P80" i="8"/>
  <c r="P66" i="8"/>
  <c r="P68" i="8" s="1"/>
  <c r="K86" i="8"/>
  <c r="K84" i="8"/>
  <c r="K89" i="8" s="1"/>
  <c r="K88" i="8"/>
  <c r="O75" i="8"/>
  <c r="N53" i="8"/>
  <c r="L83" i="8"/>
  <c r="R108" i="8"/>
  <c r="Q50" i="8" s="1"/>
  <c r="Q59" i="8" s="1"/>
  <c r="S109" i="8"/>
  <c r="U52" i="8"/>
  <c r="U74" i="8"/>
  <c r="U47" i="8"/>
  <c r="V58" i="8"/>
  <c r="U76" i="8"/>
  <c r="V67" i="8"/>
  <c r="X48" i="8"/>
  <c r="Z136" i="8"/>
  <c r="J87" i="8"/>
  <c r="J90" i="8" s="1"/>
  <c r="K87" i="8"/>
  <c r="K90" i="8" s="1"/>
  <c r="L72" i="8" l="1"/>
  <c r="S108" i="8"/>
  <c r="R50" i="8" s="1"/>
  <c r="R59" i="8" s="1"/>
  <c r="T109" i="8"/>
  <c r="V76" i="8"/>
  <c r="W67" i="8"/>
  <c r="Y48" i="8"/>
  <c r="AA136" i="8"/>
  <c r="Q80" i="8"/>
  <c r="Q66" i="8"/>
  <c r="Q68" i="8" s="1"/>
  <c r="P75" i="8"/>
  <c r="W140" i="8"/>
  <c r="W58" i="8"/>
  <c r="V52" i="8"/>
  <c r="V74" i="8"/>
  <c r="V47" i="8"/>
  <c r="L86" i="8"/>
  <c r="L87" i="8" s="1"/>
  <c r="L84" i="8"/>
  <c r="L89" i="8" s="1"/>
  <c r="G28" i="8" s="1"/>
  <c r="C105" i="8" s="1"/>
  <c r="L88" i="8"/>
  <c r="B105" i="8" s="1"/>
  <c r="Y137" i="8"/>
  <c r="W49" i="8"/>
  <c r="N55" i="8"/>
  <c r="V141" i="8"/>
  <c r="U73" i="8" s="1"/>
  <c r="U85" i="8" s="1"/>
  <c r="U99" i="8" s="1"/>
  <c r="M77" i="8"/>
  <c r="M70" i="8"/>
  <c r="M71" i="8" l="1"/>
  <c r="M78" i="8" s="1"/>
  <c r="M83" i="8" s="1"/>
  <c r="N56" i="8"/>
  <c r="N69" i="8" s="1"/>
  <c r="N82" i="8"/>
  <c r="G30" i="8"/>
  <c r="A105" i="8" s="1"/>
  <c r="L90" i="8"/>
  <c r="G29" i="8" s="1"/>
  <c r="D105" i="8" s="1"/>
  <c r="X140" i="8"/>
  <c r="W141" i="8"/>
  <c r="V73" i="8" s="1"/>
  <c r="V85" i="8" s="1"/>
  <c r="V99" i="8" s="1"/>
  <c r="Q75" i="8"/>
  <c r="T108" i="8"/>
  <c r="S50" i="8" s="1"/>
  <c r="S59" i="8" s="1"/>
  <c r="U109" i="8"/>
  <c r="O53" i="8"/>
  <c r="Z137" i="8"/>
  <c r="X49" i="8"/>
  <c r="W74" i="8"/>
  <c r="W52" i="8"/>
  <c r="X58" i="8"/>
  <c r="W47" i="8"/>
  <c r="Z48" i="8"/>
  <c r="AB136" i="8"/>
  <c r="W76" i="8"/>
  <c r="X67" i="8"/>
  <c r="R80" i="8"/>
  <c r="R66" i="8"/>
  <c r="R68" i="8" s="1"/>
  <c r="M72" i="8" l="1"/>
  <c r="X76" i="8"/>
  <c r="Y67" i="8"/>
  <c r="M86" i="8"/>
  <c r="M87" i="8" s="1"/>
  <c r="M90" i="8" s="1"/>
  <c r="M84" i="8"/>
  <c r="M89" i="8" s="1"/>
  <c r="M88" i="8"/>
  <c r="R75" i="8"/>
  <c r="X52" i="8"/>
  <c r="X74" i="8"/>
  <c r="X47" i="8"/>
  <c r="Y58" i="8"/>
  <c r="S66" i="8"/>
  <c r="S68" i="8" s="1"/>
  <c r="S80" i="8"/>
  <c r="Y140" i="8"/>
  <c r="Y141" i="8"/>
  <c r="X73" i="8" s="1"/>
  <c r="X85" i="8" s="1"/>
  <c r="X99" i="8" s="1"/>
  <c r="AA48" i="8"/>
  <c r="AC136" i="8"/>
  <c r="U108" i="8"/>
  <c r="T50" i="8" s="1"/>
  <c r="T59" i="8" s="1"/>
  <c r="V109" i="8"/>
  <c r="X141" i="8"/>
  <c r="W73" i="8" s="1"/>
  <c r="W85" i="8" s="1"/>
  <c r="W99" i="8" s="1"/>
  <c r="N77" i="8"/>
  <c r="N70" i="8"/>
  <c r="O55" i="8"/>
  <c r="AA137" i="8"/>
  <c r="Y49" i="8"/>
  <c r="O56" i="8" l="1"/>
  <c r="O69" i="8" s="1"/>
  <c r="O82" i="8"/>
  <c r="P53" i="8"/>
  <c r="N71" i="8"/>
  <c r="N78" i="8" s="1"/>
  <c r="N83" i="8" s="1"/>
  <c r="N72" i="8"/>
  <c r="T80" i="8"/>
  <c r="T66" i="8"/>
  <c r="T68" i="8" s="1"/>
  <c r="V108" i="8"/>
  <c r="U50" i="8" s="1"/>
  <c r="U59" i="8" s="1"/>
  <c r="W109" i="8"/>
  <c r="AB48" i="8"/>
  <c r="AD136" i="8"/>
  <c r="Z140" i="8"/>
  <c r="Z58" i="8"/>
  <c r="Y52" i="8"/>
  <c r="Y74" i="8"/>
  <c r="Y47" i="8"/>
  <c r="AB137" i="8"/>
  <c r="Z49" i="8"/>
  <c r="S75" i="8"/>
  <c r="Y76" i="8"/>
  <c r="Z67" i="8"/>
  <c r="AA49" i="8" l="1"/>
  <c r="AC137" i="8"/>
  <c r="AA140" i="8"/>
  <c r="AC48" i="8"/>
  <c r="AE136" i="8"/>
  <c r="T75" i="8"/>
  <c r="Z52" i="8"/>
  <c r="Z74" i="8"/>
  <c r="AA58" i="8"/>
  <c r="Z47" i="8"/>
  <c r="Z61" i="8" s="1"/>
  <c r="Z60" i="8" s="1"/>
  <c r="N86" i="8"/>
  <c r="N87" i="8" s="1"/>
  <c r="N90" i="8" s="1"/>
  <c r="N88" i="8"/>
  <c r="N84" i="8"/>
  <c r="N89" i="8" s="1"/>
  <c r="W108" i="8"/>
  <c r="V50" i="8" s="1"/>
  <c r="V59" i="8" s="1"/>
  <c r="X109" i="8"/>
  <c r="Z76" i="8"/>
  <c r="AA67" i="8"/>
  <c r="Z141" i="8"/>
  <c r="Y73" i="8" s="1"/>
  <c r="Y85" i="8" s="1"/>
  <c r="Y99" i="8" s="1"/>
  <c r="U80" i="8"/>
  <c r="U66" i="8"/>
  <c r="U68" i="8" s="1"/>
  <c r="P55" i="8"/>
  <c r="Q53" i="8" s="1"/>
  <c r="O77" i="8"/>
  <c r="O70" i="8"/>
  <c r="Q55" i="8" l="1"/>
  <c r="AB67" i="8"/>
  <c r="AA76" i="8"/>
  <c r="AQ67" i="8"/>
  <c r="X108" i="8"/>
  <c r="W50" i="8" s="1"/>
  <c r="W59" i="8" s="1"/>
  <c r="Y109" i="8"/>
  <c r="O71" i="8"/>
  <c r="O78" i="8" s="1"/>
  <c r="O83" i="8" s="1"/>
  <c r="U75" i="8"/>
  <c r="P56" i="8"/>
  <c r="P69" i="8" s="1"/>
  <c r="P82" i="8"/>
  <c r="V80" i="8"/>
  <c r="V66" i="8"/>
  <c r="V68" i="8" s="1"/>
  <c r="AB58" i="8"/>
  <c r="AA52" i="8"/>
  <c r="AA74" i="8"/>
  <c r="AA47" i="8"/>
  <c r="AD48" i="8"/>
  <c r="AF136" i="8"/>
  <c r="AB140" i="8"/>
  <c r="AB141" i="8" s="1"/>
  <c r="AA73" i="8" s="1"/>
  <c r="AA85" i="8" s="1"/>
  <c r="AA99" i="8" s="1"/>
  <c r="AA141" i="8"/>
  <c r="Z73" i="8" s="1"/>
  <c r="Z85" i="8" s="1"/>
  <c r="Z99" i="8" s="1"/>
  <c r="AB49" i="8"/>
  <c r="AD137" i="8"/>
  <c r="O86" i="8" l="1"/>
  <c r="O87" i="8" s="1"/>
  <c r="O90" i="8" s="1"/>
  <c r="O88" i="8"/>
  <c r="O84" i="8"/>
  <c r="O89" i="8" s="1"/>
  <c r="AE48" i="8"/>
  <c r="AG136" i="8"/>
  <c r="AC140" i="8"/>
  <c r="AC141" i="8"/>
  <c r="AB73" i="8" s="1"/>
  <c r="AB85" i="8" s="1"/>
  <c r="AB99" i="8" s="1"/>
  <c r="P77" i="8"/>
  <c r="P70" i="8"/>
  <c r="O72" i="8"/>
  <c r="AB52" i="8"/>
  <c r="AB74" i="8"/>
  <c r="AC58" i="8"/>
  <c r="AB47" i="8"/>
  <c r="AC49" i="8"/>
  <c r="AE137" i="8"/>
  <c r="V75" i="8"/>
  <c r="Y108" i="8"/>
  <c r="X50" i="8" s="1"/>
  <c r="X59" i="8" s="1"/>
  <c r="Z109" i="8"/>
  <c r="W80" i="8"/>
  <c r="W66" i="8"/>
  <c r="W68" i="8" s="1"/>
  <c r="AC67" i="8"/>
  <c r="AB76" i="8"/>
  <c r="Q56" i="8"/>
  <c r="Q69" i="8" s="1"/>
  <c r="Q82" i="8"/>
  <c r="R53" i="8"/>
  <c r="Q77" i="8" l="1"/>
  <c r="Q70" i="8"/>
  <c r="AD67" i="8"/>
  <c r="AC76" i="8"/>
  <c r="W75" i="8"/>
  <c r="Z108" i="8"/>
  <c r="Y50" i="8" s="1"/>
  <c r="Y59" i="8" s="1"/>
  <c r="AA109" i="8"/>
  <c r="R55" i="8"/>
  <c r="X80" i="8"/>
  <c r="X66" i="8"/>
  <c r="X68" i="8" s="1"/>
  <c r="AD49" i="8"/>
  <c r="AF137" i="8"/>
  <c r="AC52" i="8"/>
  <c r="AC74" i="8"/>
  <c r="AC47" i="8"/>
  <c r="AD58" i="8"/>
  <c r="P71" i="8"/>
  <c r="P78" i="8" s="1"/>
  <c r="P83" i="8" s="1"/>
  <c r="P72" i="8"/>
  <c r="AD140" i="8"/>
  <c r="AD141" i="8"/>
  <c r="AC73" i="8" s="1"/>
  <c r="AC85" i="8" s="1"/>
  <c r="AC99" i="8" s="1"/>
  <c r="AH136" i="8"/>
  <c r="AF48" i="8"/>
  <c r="P86" i="8" l="1"/>
  <c r="P87" i="8" s="1"/>
  <c r="P90" i="8" s="1"/>
  <c r="P88" i="8"/>
  <c r="P84" i="8"/>
  <c r="P89" i="8" s="1"/>
  <c r="AB109" i="8"/>
  <c r="AA108" i="8"/>
  <c r="Z50" i="8" s="1"/>
  <c r="Z59" i="8" s="1"/>
  <c r="AG48" i="8"/>
  <c r="AI136" i="8"/>
  <c r="R56" i="8"/>
  <c r="R69" i="8" s="1"/>
  <c r="R82" i="8"/>
  <c r="S53" i="8"/>
  <c r="Q71" i="8"/>
  <c r="Q78" i="8" s="1"/>
  <c r="Q72" i="8"/>
  <c r="AE140" i="8"/>
  <c r="AE141" i="8"/>
  <c r="AD73" i="8" s="1"/>
  <c r="AD85" i="8" s="1"/>
  <c r="AD99" i="8" s="1"/>
  <c r="AD52" i="8"/>
  <c r="AD74" i="8"/>
  <c r="AD47" i="8"/>
  <c r="AE58" i="8"/>
  <c r="AE49" i="8"/>
  <c r="AG137" i="8"/>
  <c r="X75" i="8"/>
  <c r="Y80" i="8"/>
  <c r="Y66" i="8"/>
  <c r="Y68" i="8" s="1"/>
  <c r="AE67" i="8"/>
  <c r="AD76" i="8"/>
  <c r="Q83" i="8"/>
  <c r="Q86" i="8" l="1"/>
  <c r="Q87" i="8" s="1"/>
  <c r="Q90" i="8" s="1"/>
  <c r="Q88" i="8"/>
  <c r="Q84" i="8"/>
  <c r="Q89" i="8" s="1"/>
  <c r="AF67" i="8"/>
  <c r="AE76" i="8"/>
  <c r="AF49" i="8"/>
  <c r="AH137" i="8"/>
  <c r="AF140" i="8"/>
  <c r="AF141" i="8" s="1"/>
  <c r="AE73" i="8" s="1"/>
  <c r="AE85" i="8" s="1"/>
  <c r="AE99" i="8" s="1"/>
  <c r="S55" i="8"/>
  <c r="AJ136" i="8"/>
  <c r="AH48" i="8"/>
  <c r="Y75" i="8"/>
  <c r="AE52" i="8"/>
  <c r="AF58" i="8"/>
  <c r="AE74" i="8"/>
  <c r="AE47" i="8"/>
  <c r="R77" i="8"/>
  <c r="R70" i="8"/>
  <c r="Z80" i="8"/>
  <c r="Z66" i="8"/>
  <c r="Z68" i="8" s="1"/>
  <c r="AC109" i="8"/>
  <c r="AB108" i="8"/>
  <c r="AA50" i="8" s="1"/>
  <c r="AA59" i="8" s="1"/>
  <c r="AA80" i="8" l="1"/>
  <c r="AA66" i="8"/>
  <c r="AA68" i="8" s="1"/>
  <c r="AC108" i="8"/>
  <c r="AB50" i="8" s="1"/>
  <c r="AB59" i="8" s="1"/>
  <c r="AD109" i="8"/>
  <c r="Z75" i="8"/>
  <c r="R71" i="8"/>
  <c r="R78" i="8" s="1"/>
  <c r="R83" i="8" s="1"/>
  <c r="AF52" i="8"/>
  <c r="AF74" i="8"/>
  <c r="AG58" i="8"/>
  <c r="AF47" i="8"/>
  <c r="AF61" i="8" s="1"/>
  <c r="AF60" i="8" s="1"/>
  <c r="AK136" i="8"/>
  <c r="AI48" i="8"/>
  <c r="S56" i="8"/>
  <c r="S69" i="8" s="1"/>
  <c r="S82" i="8"/>
  <c r="T53" i="8"/>
  <c r="AG140" i="8"/>
  <c r="AG141" i="8"/>
  <c r="AF73" i="8" s="1"/>
  <c r="AF85" i="8" s="1"/>
  <c r="AF99" i="8" s="1"/>
  <c r="AG49" i="8"/>
  <c r="AI137" i="8"/>
  <c r="AG67" i="8"/>
  <c r="AF76" i="8"/>
  <c r="AR67" i="8"/>
  <c r="R86" i="8" l="1"/>
  <c r="R87" i="8" s="1"/>
  <c r="R90" i="8" s="1"/>
  <c r="R88" i="8"/>
  <c r="R84" i="8"/>
  <c r="R89" i="8" s="1"/>
  <c r="T55" i="8"/>
  <c r="AH58" i="8"/>
  <c r="AG74" i="8"/>
  <c r="AG47" i="8"/>
  <c r="AG52" i="8"/>
  <c r="AD108" i="8"/>
  <c r="AC50" i="8" s="1"/>
  <c r="AC59" i="8" s="1"/>
  <c r="AE109" i="8"/>
  <c r="AA75" i="8"/>
  <c r="AH67" i="8"/>
  <c r="AG76" i="8"/>
  <c r="AH49" i="8"/>
  <c r="AJ137" i="8"/>
  <c r="AH140" i="8"/>
  <c r="AH141" i="8"/>
  <c r="AG73" i="8" s="1"/>
  <c r="AG85" i="8" s="1"/>
  <c r="AG99" i="8" s="1"/>
  <c r="S77" i="8"/>
  <c r="S70" i="8"/>
  <c r="AL136" i="8"/>
  <c r="AJ48" i="8"/>
  <c r="R72" i="8"/>
  <c r="AB80" i="8"/>
  <c r="AB66" i="8"/>
  <c r="AB68" i="8" s="1"/>
  <c r="S71" i="8" l="1"/>
  <c r="S78" i="8" s="1"/>
  <c r="S83" i="8" s="1"/>
  <c r="AI140" i="8"/>
  <c r="AI141" i="8"/>
  <c r="AH73" i="8" s="1"/>
  <c r="AH85" i="8" s="1"/>
  <c r="AH99" i="8" s="1"/>
  <c r="AI67" i="8"/>
  <c r="AH76" i="8"/>
  <c r="AE108" i="8"/>
  <c r="AD50" i="8" s="1"/>
  <c r="AD59" i="8" s="1"/>
  <c r="AF109" i="8"/>
  <c r="AH74" i="8"/>
  <c r="AI58" i="8"/>
  <c r="AH47" i="8"/>
  <c r="AH52" i="8"/>
  <c r="T56" i="8"/>
  <c r="T69" i="8" s="1"/>
  <c r="T82" i="8"/>
  <c r="U53" i="8"/>
  <c r="AB75" i="8"/>
  <c r="AM136" i="8"/>
  <c r="AK48" i="8"/>
  <c r="AK137" i="8"/>
  <c r="AI49" i="8"/>
  <c r="AC80" i="8"/>
  <c r="AC66" i="8"/>
  <c r="AC68" i="8" s="1"/>
  <c r="S72" i="8" l="1"/>
  <c r="AC75" i="8"/>
  <c r="AJ49" i="8"/>
  <c r="AL137" i="8"/>
  <c r="T77" i="8"/>
  <c r="T70" i="8"/>
  <c r="AI74" i="8"/>
  <c r="AJ58" i="8"/>
  <c r="AI47" i="8"/>
  <c r="AI52" i="8"/>
  <c r="AJ67" i="8"/>
  <c r="AI76" i="8"/>
  <c r="AD80" i="8"/>
  <c r="AD66" i="8"/>
  <c r="AD68" i="8" s="1"/>
  <c r="AN136" i="8"/>
  <c r="AL48" i="8"/>
  <c r="U55" i="8"/>
  <c r="AF108" i="8"/>
  <c r="AE50" i="8" s="1"/>
  <c r="AE59" i="8" s="1"/>
  <c r="AG109" i="8"/>
  <c r="AJ140" i="8"/>
  <c r="AJ141" i="8" s="1"/>
  <c r="AI73" i="8" s="1"/>
  <c r="AI85" i="8" s="1"/>
  <c r="AI99" i="8" s="1"/>
  <c r="S86" i="8"/>
  <c r="S87" i="8" s="1"/>
  <c r="S90" i="8" s="1"/>
  <c r="S84" i="8"/>
  <c r="S89" i="8" s="1"/>
  <c r="S88" i="8"/>
  <c r="U56" i="8" l="1"/>
  <c r="U69" i="8" s="1"/>
  <c r="U82" i="8"/>
  <c r="AE80" i="8"/>
  <c r="AE66" i="8"/>
  <c r="AE68" i="8" s="1"/>
  <c r="AO136" i="8"/>
  <c r="AM48" i="8"/>
  <c r="AK140" i="8"/>
  <c r="AK141" i="8" s="1"/>
  <c r="AJ73" i="8" s="1"/>
  <c r="AJ85" i="8" s="1"/>
  <c r="AJ99" i="8" s="1"/>
  <c r="AH109" i="8"/>
  <c r="AG108" i="8"/>
  <c r="AF50" i="8" s="1"/>
  <c r="AF59" i="8" s="1"/>
  <c r="V53" i="8"/>
  <c r="AD75" i="8"/>
  <c r="AJ76" i="8"/>
  <c r="AK67" i="8"/>
  <c r="AJ74" i="8"/>
  <c r="AK58" i="8"/>
  <c r="AJ47" i="8"/>
  <c r="AJ52" i="8"/>
  <c r="T71" i="8"/>
  <c r="T78" i="8" s="1"/>
  <c r="T83" i="8" s="1"/>
  <c r="T72" i="8"/>
  <c r="AK49" i="8"/>
  <c r="AM137" i="8"/>
  <c r="T86" i="8" l="1"/>
  <c r="T87" i="8" s="1"/>
  <c r="T90" i="8" s="1"/>
  <c r="T84" i="8"/>
  <c r="T89" i="8" s="1"/>
  <c r="T88" i="8"/>
  <c r="AL49" i="8"/>
  <c r="AN137" i="8"/>
  <c r="AF66" i="8"/>
  <c r="AF68" i="8" s="1"/>
  <c r="AF80" i="8"/>
  <c r="AK74" i="8"/>
  <c r="AL58" i="8"/>
  <c r="AK47" i="8"/>
  <c r="AK52" i="8"/>
  <c r="AN48" i="8"/>
  <c r="AP136" i="8"/>
  <c r="AE75" i="8"/>
  <c r="AL67" i="8"/>
  <c r="AK76" i="8"/>
  <c r="V55" i="8"/>
  <c r="W53" i="8" s="1"/>
  <c r="AH108" i="8"/>
  <c r="AG50" i="8" s="1"/>
  <c r="AG59" i="8" s="1"/>
  <c r="AI109" i="8"/>
  <c r="AL140" i="8"/>
  <c r="U77" i="8"/>
  <c r="U70" i="8"/>
  <c r="W55" i="8" l="1"/>
  <c r="AM140" i="8"/>
  <c r="AO48" i="8"/>
  <c r="AQ136" i="8"/>
  <c r="AI108" i="8"/>
  <c r="AH50" i="8" s="1"/>
  <c r="AH59" i="8" s="1"/>
  <c r="AJ109" i="8"/>
  <c r="AG66" i="8"/>
  <c r="AG68" i="8" s="1"/>
  <c r="AG80" i="8"/>
  <c r="AM67" i="8"/>
  <c r="AL76" i="8"/>
  <c r="U71" i="8"/>
  <c r="U78" i="8" s="1"/>
  <c r="U83" i="8" s="1"/>
  <c r="AL141" i="8"/>
  <c r="AK73" i="8" s="1"/>
  <c r="AK85" i="8" s="1"/>
  <c r="AK99" i="8" s="1"/>
  <c r="V56" i="8"/>
  <c r="V69" i="8" s="1"/>
  <c r="V82" i="8"/>
  <c r="AL74" i="8"/>
  <c r="AL47" i="8"/>
  <c r="AL61" i="8" s="1"/>
  <c r="AL60" i="8" s="1"/>
  <c r="AM58" i="8"/>
  <c r="AL52" i="8"/>
  <c r="AF75" i="8"/>
  <c r="AM49" i="8"/>
  <c r="AO137" i="8"/>
  <c r="U86" i="8" l="1"/>
  <c r="U87" i="8" s="1"/>
  <c r="U90" i="8" s="1"/>
  <c r="U84" i="8"/>
  <c r="U89" i="8" s="1"/>
  <c r="U88" i="8"/>
  <c r="AN49" i="8"/>
  <c r="AP137" i="8"/>
  <c r="AM47" i="8"/>
  <c r="AM74" i="8"/>
  <c r="AN58" i="8"/>
  <c r="AM52" i="8"/>
  <c r="AH66" i="8"/>
  <c r="AH68" i="8" s="1"/>
  <c r="AH80" i="8"/>
  <c r="AR136" i="8"/>
  <c r="AP48" i="8"/>
  <c r="W56" i="8"/>
  <c r="W69" i="8" s="1"/>
  <c r="W82" i="8"/>
  <c r="V77" i="8"/>
  <c r="V70" i="8"/>
  <c r="U72" i="8"/>
  <c r="AN67" i="8"/>
  <c r="AM76" i="8"/>
  <c r="AG75" i="8"/>
  <c r="AK109" i="8"/>
  <c r="AJ108" i="8"/>
  <c r="AI50" i="8" s="1"/>
  <c r="AI59" i="8" s="1"/>
  <c r="AN140" i="8"/>
  <c r="AN141" i="8" s="1"/>
  <c r="AM73" i="8" s="1"/>
  <c r="AM85" i="8" s="1"/>
  <c r="AM99" i="8" s="1"/>
  <c r="AM141" i="8"/>
  <c r="AL73" i="8" s="1"/>
  <c r="AL85" i="8" s="1"/>
  <c r="AL99" i="8" s="1"/>
  <c r="X53" i="8"/>
  <c r="AI66" i="8" l="1"/>
  <c r="AI68" i="8" s="1"/>
  <c r="AI80" i="8"/>
  <c r="AN76" i="8"/>
  <c r="AO67" i="8"/>
  <c r="AN74" i="8"/>
  <c r="AN47" i="8"/>
  <c r="AO58" i="8"/>
  <c r="AN52" i="8"/>
  <c r="AO140" i="8"/>
  <c r="AO141" i="8"/>
  <c r="AN73" i="8" s="1"/>
  <c r="AN85" i="8" s="1"/>
  <c r="AN99" i="8" s="1"/>
  <c r="AK108" i="8"/>
  <c r="AJ50" i="8" s="1"/>
  <c r="AJ59" i="8" s="1"/>
  <c r="AL109" i="8"/>
  <c r="V71" i="8"/>
  <c r="V78" i="8" s="1"/>
  <c r="V83" i="8" s="1"/>
  <c r="AQ48" i="8"/>
  <c r="AS136" i="8"/>
  <c r="X55" i="8"/>
  <c r="Y53" i="8"/>
  <c r="W77" i="8"/>
  <c r="W70" i="8"/>
  <c r="AH75" i="8"/>
  <c r="AO49" i="8"/>
  <c r="AQ137" i="8"/>
  <c r="V72" i="8" l="1"/>
  <c r="V86" i="8"/>
  <c r="V87" i="8" s="1"/>
  <c r="V90" i="8" s="1"/>
  <c r="V88" i="8"/>
  <c r="V84" i="8"/>
  <c r="V89" i="8" s="1"/>
  <c r="AP49" i="8"/>
  <c r="AP50" i="8" s="1"/>
  <c r="AP59" i="8" s="1"/>
  <c r="AR137" i="8"/>
  <c r="X82" i="8"/>
  <c r="X56" i="8"/>
  <c r="X69" i="8" s="1"/>
  <c r="W71" i="8"/>
  <c r="W78" i="8" s="1"/>
  <c r="W83" i="8" s="1"/>
  <c r="Y55" i="8"/>
  <c r="Z53" i="8" s="1"/>
  <c r="AT136" i="8"/>
  <c r="AU136" i="8" s="1"/>
  <c r="AV136" i="8" s="1"/>
  <c r="AW136" i="8" s="1"/>
  <c r="AX136" i="8" s="1"/>
  <c r="AY136" i="8" s="1"/>
  <c r="AZ136" i="8" s="1"/>
  <c r="AR48" i="8"/>
  <c r="AM109" i="8"/>
  <c r="AL108" i="8"/>
  <c r="AK50" i="8" s="1"/>
  <c r="AK59" i="8" s="1"/>
  <c r="AJ66" i="8"/>
  <c r="AJ68" i="8" s="1"/>
  <c r="AJ80" i="8"/>
  <c r="AP140" i="8"/>
  <c r="AP141" i="8" s="1"/>
  <c r="AO73" i="8" s="1"/>
  <c r="AO85" i="8" s="1"/>
  <c r="AO99" i="8" s="1"/>
  <c r="AO74" i="8"/>
  <c r="AP58" i="8"/>
  <c r="AO47" i="8"/>
  <c r="AO52" i="8"/>
  <c r="AP67" i="8"/>
  <c r="AO76" i="8"/>
  <c r="AI75" i="8"/>
  <c r="W72" i="8" l="1"/>
  <c r="Z55" i="8"/>
  <c r="W86" i="8"/>
  <c r="W87" i="8" s="1"/>
  <c r="W90" i="8" s="1"/>
  <c r="W88" i="8"/>
  <c r="W84" i="8"/>
  <c r="W89" i="8" s="1"/>
  <c r="AM108" i="8"/>
  <c r="AL50" i="8" s="1"/>
  <c r="AL59" i="8" s="1"/>
  <c r="AN109" i="8"/>
  <c r="X77" i="8"/>
  <c r="X70" i="8"/>
  <c r="AJ75" i="8"/>
  <c r="Y56" i="8"/>
  <c r="Y69" i="8" s="1"/>
  <c r="Y82" i="8"/>
  <c r="AP76" i="8"/>
  <c r="AS67" i="8"/>
  <c r="AP74" i="8"/>
  <c r="AP47" i="8"/>
  <c r="AP52" i="8"/>
  <c r="AQ140" i="8"/>
  <c r="AK66" i="8"/>
  <c r="AK68" i="8" s="1"/>
  <c r="AK80" i="8"/>
  <c r="AQ49" i="8"/>
  <c r="AQ50" i="8" s="1"/>
  <c r="AS137" i="8"/>
  <c r="AP66" i="8"/>
  <c r="AP68" i="8" s="1"/>
  <c r="AP75" i="8" l="1"/>
  <c r="Y77" i="8"/>
  <c r="Y70" i="8"/>
  <c r="AR49" i="8"/>
  <c r="AR50" i="8" s="1"/>
  <c r="AT137" i="8"/>
  <c r="AU137" i="8" s="1"/>
  <c r="AV137" i="8" s="1"/>
  <c r="AW137" i="8" s="1"/>
  <c r="AX137" i="8" s="1"/>
  <c r="AY137" i="8" s="1"/>
  <c r="AR140" i="8"/>
  <c r="AR141" i="8"/>
  <c r="AQ141" i="8"/>
  <c r="AP73" i="8" s="1"/>
  <c r="AP85" i="8" s="1"/>
  <c r="AP99" i="8" s="1"/>
  <c r="AQ99" i="8" s="1"/>
  <c r="A100" i="8" s="1"/>
  <c r="X71" i="8"/>
  <c r="X78" i="8" s="1"/>
  <c r="X83" i="8" s="1"/>
  <c r="AN108" i="8"/>
  <c r="AM50" i="8" s="1"/>
  <c r="AM59" i="8" s="1"/>
  <c r="AO109" i="8"/>
  <c r="AK75" i="8"/>
  <c r="AL66" i="8"/>
  <c r="AL68" i="8" s="1"/>
  <c r="AL80" i="8"/>
  <c r="Z56" i="8"/>
  <c r="Z69" i="8" s="1"/>
  <c r="Z82" i="8"/>
  <c r="AA53" i="8"/>
  <c r="X86" i="8" l="1"/>
  <c r="X87" i="8" s="1"/>
  <c r="X90" i="8" s="1"/>
  <c r="X88" i="8"/>
  <c r="X84" i="8"/>
  <c r="X89" i="8" s="1"/>
  <c r="AA55" i="8"/>
  <c r="AL75" i="8"/>
  <c r="AO108" i="8"/>
  <c r="AN50" i="8" s="1"/>
  <c r="AN59" i="8" s="1"/>
  <c r="AP109" i="8"/>
  <c r="AP108" i="8" s="1"/>
  <c r="AO50" i="8" s="1"/>
  <c r="AO59" i="8" s="1"/>
  <c r="AS140" i="8"/>
  <c r="AS141" i="8"/>
  <c r="Z77" i="8"/>
  <c r="Z70" i="8"/>
  <c r="AM66" i="8"/>
  <c r="AM68" i="8" s="1"/>
  <c r="AM80" i="8"/>
  <c r="X72" i="8"/>
  <c r="Y71" i="8"/>
  <c r="Y78" i="8" s="1"/>
  <c r="Y83" i="8" s="1"/>
  <c r="Y72" i="8" l="1"/>
  <c r="Y86" i="8"/>
  <c r="Y87" i="8" s="1"/>
  <c r="Y90" i="8" s="1"/>
  <c r="Y88" i="8"/>
  <c r="Y84" i="8"/>
  <c r="Y89" i="8" s="1"/>
  <c r="AM75" i="8"/>
  <c r="Z71" i="8"/>
  <c r="Z78" i="8" s="1"/>
  <c r="Z83" i="8" s="1"/>
  <c r="AT140" i="8"/>
  <c r="AT141" i="8" s="1"/>
  <c r="AO80" i="8"/>
  <c r="AO66" i="8"/>
  <c r="AO68" i="8" s="1"/>
  <c r="AP80" i="8"/>
  <c r="AN80" i="8"/>
  <c r="AN66" i="8"/>
  <c r="AN68" i="8" s="1"/>
  <c r="AA56" i="8"/>
  <c r="AA69" i="8" s="1"/>
  <c r="AA82" i="8"/>
  <c r="AB53" i="8"/>
  <c r="AA77" i="8" l="1"/>
  <c r="AA70" i="8"/>
  <c r="AN75" i="8"/>
  <c r="AB55" i="8"/>
  <c r="AO75" i="8"/>
  <c r="AU140" i="8"/>
  <c r="AU141" i="8"/>
  <c r="Z86" i="8"/>
  <c r="Z87" i="8" s="1"/>
  <c r="Z90" i="8" s="1"/>
  <c r="Z88" i="8"/>
  <c r="Z84" i="8"/>
  <c r="Z89" i="8" s="1"/>
  <c r="Z72" i="8"/>
  <c r="AV140" i="8" l="1"/>
  <c r="AV141" i="8"/>
  <c r="AB56" i="8"/>
  <c r="AB69" i="8" s="1"/>
  <c r="AB82" i="8"/>
  <c r="AC53" i="8"/>
  <c r="AA71" i="8"/>
  <c r="AA78" i="8" s="1"/>
  <c r="AA83" i="8" s="1"/>
  <c r="AA72" i="8" l="1"/>
  <c r="AA86" i="8"/>
  <c r="AA87" i="8" s="1"/>
  <c r="AA90" i="8" s="1"/>
  <c r="AA84" i="8"/>
  <c r="AA89" i="8" s="1"/>
  <c r="AA88" i="8"/>
  <c r="AC55" i="8"/>
  <c r="AD53" i="8"/>
  <c r="AB77" i="8"/>
  <c r="AB70" i="8"/>
  <c r="AW140" i="8"/>
  <c r="AW141" i="8" s="1"/>
  <c r="AX140" i="8" l="1"/>
  <c r="AX141" i="8"/>
  <c r="AB71" i="8"/>
  <c r="AB78" i="8" s="1"/>
  <c r="AB83" i="8" s="1"/>
  <c r="AD55" i="8"/>
  <c r="AC56" i="8"/>
  <c r="AC69" i="8" s="1"/>
  <c r="AC82" i="8"/>
  <c r="AB72" i="8" l="1"/>
  <c r="AB86" i="8"/>
  <c r="AB87" i="8" s="1"/>
  <c r="AB90" i="8" s="1"/>
  <c r="AB84" i="8"/>
  <c r="AB89" i="8" s="1"/>
  <c r="AB88" i="8"/>
  <c r="AD82" i="8"/>
  <c r="AD56" i="8"/>
  <c r="AD69" i="8" s="1"/>
  <c r="AE53" i="8"/>
  <c r="AC77" i="8"/>
  <c r="AC70" i="8"/>
  <c r="AY140" i="8"/>
  <c r="AY141" i="8" s="1"/>
  <c r="AE55" i="8" l="1"/>
  <c r="AC71" i="8"/>
  <c r="AC78" i="8" s="1"/>
  <c r="AC83" i="8" s="1"/>
  <c r="AD77" i="8"/>
  <c r="AD70" i="8"/>
  <c r="AC72" i="8" l="1"/>
  <c r="AC86" i="8"/>
  <c r="AC87" i="8" s="1"/>
  <c r="AC90" i="8" s="1"/>
  <c r="AC88" i="8"/>
  <c r="AC84" i="8"/>
  <c r="AC89" i="8" s="1"/>
  <c r="AD71" i="8"/>
  <c r="AD78" i="8" s="1"/>
  <c r="AD83" i="8" s="1"/>
  <c r="AE82" i="8"/>
  <c r="AE56" i="8"/>
  <c r="AE69" i="8" s="1"/>
  <c r="AF53" i="8"/>
  <c r="AD72" i="8" l="1"/>
  <c r="AD86" i="8"/>
  <c r="AD87" i="8" s="1"/>
  <c r="AD90" i="8" s="1"/>
  <c r="AD84" i="8"/>
  <c r="AD89" i="8" s="1"/>
  <c r="AD88" i="8"/>
  <c r="AF55" i="8"/>
  <c r="AG53" i="8" s="1"/>
  <c r="AE77" i="8"/>
  <c r="AE70" i="8"/>
  <c r="AG55" i="8" l="1"/>
  <c r="AE71" i="8"/>
  <c r="AE78" i="8" s="1"/>
  <c r="AE83" i="8" s="1"/>
  <c r="AF82" i="8"/>
  <c r="AF56" i="8"/>
  <c r="AF69" i="8" s="1"/>
  <c r="AE72" i="8" l="1"/>
  <c r="AG56" i="8"/>
  <c r="AG69" i="8" s="1"/>
  <c r="AG82" i="8"/>
  <c r="AF77" i="8"/>
  <c r="AF70" i="8"/>
  <c r="AE86" i="8"/>
  <c r="AE87" i="8" s="1"/>
  <c r="AE90" i="8" s="1"/>
  <c r="AE88" i="8"/>
  <c r="AE84" i="8"/>
  <c r="AE89" i="8" s="1"/>
  <c r="AH53" i="8"/>
  <c r="AH55" i="8" l="1"/>
  <c r="AF71" i="8"/>
  <c r="AF78" i="8" s="1"/>
  <c r="AF83" i="8" s="1"/>
  <c r="AG77" i="8"/>
  <c r="AG70" i="8"/>
  <c r="AF72" i="8" l="1"/>
  <c r="AG71" i="8"/>
  <c r="AG78" i="8" s="1"/>
  <c r="AG83" i="8" s="1"/>
  <c r="AF86" i="8"/>
  <c r="AF87" i="8" s="1"/>
  <c r="AF90" i="8" s="1"/>
  <c r="AF88" i="8"/>
  <c r="AF84" i="8"/>
  <c r="AF89" i="8" s="1"/>
  <c r="AH56" i="8"/>
  <c r="AH69" i="8" s="1"/>
  <c r="AH82" i="8"/>
  <c r="AI53" i="8"/>
  <c r="AG72" i="8" l="1"/>
  <c r="AG86" i="8"/>
  <c r="AG87" i="8" s="1"/>
  <c r="AG90" i="8" s="1"/>
  <c r="AG88" i="8"/>
  <c r="AG84" i="8"/>
  <c r="AG89" i="8" s="1"/>
  <c r="AI55" i="8"/>
  <c r="AJ53" i="8" s="1"/>
  <c r="AH77" i="8"/>
  <c r="AH70" i="8"/>
  <c r="AJ55" i="8" l="1"/>
  <c r="AH71" i="8"/>
  <c r="AH78" i="8" s="1"/>
  <c r="AH83" i="8" s="1"/>
  <c r="AI56" i="8"/>
  <c r="AI69" i="8" s="1"/>
  <c r="AI82" i="8"/>
  <c r="AH72" i="8" l="1"/>
  <c r="AH86" i="8"/>
  <c r="AH87" i="8" s="1"/>
  <c r="AH90" i="8" s="1"/>
  <c r="AH88" i="8"/>
  <c r="AH84" i="8"/>
  <c r="AH89" i="8" s="1"/>
  <c r="AJ56" i="8"/>
  <c r="AJ69" i="8" s="1"/>
  <c r="AJ82" i="8"/>
  <c r="AI77" i="8"/>
  <c r="AI70" i="8"/>
  <c r="AK53" i="8"/>
  <c r="AJ77" i="8" l="1"/>
  <c r="AJ70" i="8"/>
  <c r="AK55" i="8"/>
  <c r="AI71" i="8"/>
  <c r="AI78" i="8" s="1"/>
  <c r="AI83" i="8" s="1"/>
  <c r="AI86" i="8" l="1"/>
  <c r="AI87" i="8" s="1"/>
  <c r="AI90" i="8" s="1"/>
  <c r="AI84" i="8"/>
  <c r="AI89" i="8" s="1"/>
  <c r="AI88" i="8"/>
  <c r="AI72" i="8"/>
  <c r="AK56" i="8"/>
  <c r="AK69" i="8" s="1"/>
  <c r="AK82" i="8"/>
  <c r="AL53" i="8"/>
  <c r="AJ71" i="8"/>
  <c r="AJ78" i="8" s="1"/>
  <c r="AJ83" i="8" s="1"/>
  <c r="AJ72" i="8" l="1"/>
  <c r="AJ86" i="8"/>
  <c r="AJ87" i="8" s="1"/>
  <c r="AJ90" i="8" s="1"/>
  <c r="AJ84" i="8"/>
  <c r="AJ89" i="8" s="1"/>
  <c r="AJ88" i="8"/>
  <c r="AL55" i="8"/>
  <c r="AK77" i="8"/>
  <c r="AK70" i="8"/>
  <c r="AK71" i="8" l="1"/>
  <c r="AK78" i="8" s="1"/>
  <c r="AK83" i="8" s="1"/>
  <c r="AL82" i="8"/>
  <c r="AL56" i="8"/>
  <c r="AL69" i="8" s="1"/>
  <c r="AM53" i="8"/>
  <c r="AK72" i="8" l="1"/>
  <c r="AM55" i="8"/>
  <c r="AL77" i="8"/>
  <c r="AL70" i="8"/>
  <c r="AK86" i="8"/>
  <c r="AK87" i="8" s="1"/>
  <c r="AK90" i="8" s="1"/>
  <c r="AK88" i="8"/>
  <c r="AK84" i="8"/>
  <c r="AK89" i="8" s="1"/>
  <c r="AL71" i="8" l="1"/>
  <c r="AL78" i="8" s="1"/>
  <c r="AL83" i="8" s="1"/>
  <c r="AM82" i="8"/>
  <c r="AM56" i="8"/>
  <c r="AM69" i="8" s="1"/>
  <c r="AN53" i="8"/>
  <c r="AL72" i="8" l="1"/>
  <c r="AM77" i="8"/>
  <c r="AM70" i="8"/>
  <c r="AN55" i="8"/>
  <c r="AL86" i="8"/>
  <c r="AL87" i="8" s="1"/>
  <c r="AL90" i="8" s="1"/>
  <c r="AL84" i="8"/>
  <c r="AL89" i="8" s="1"/>
  <c r="AL88" i="8"/>
  <c r="AM71" i="8" l="1"/>
  <c r="AM78" i="8" s="1"/>
  <c r="AM83" i="8" s="1"/>
  <c r="AN82" i="8"/>
  <c r="AN56" i="8"/>
  <c r="AN69" i="8" s="1"/>
  <c r="AO53" i="8"/>
  <c r="AM72" i="8" l="1"/>
  <c r="AN77" i="8"/>
  <c r="AN70" i="8"/>
  <c r="AM86" i="8"/>
  <c r="AM87" i="8" s="1"/>
  <c r="AM90" i="8" s="1"/>
  <c r="AM84" i="8"/>
  <c r="AM89" i="8" s="1"/>
  <c r="AM88" i="8"/>
  <c r="AO55" i="8"/>
  <c r="AO82" i="8" l="1"/>
  <c r="AO56" i="8"/>
  <c r="AO69" i="8" s="1"/>
  <c r="AP53" i="8"/>
  <c r="AP55" i="8" s="1"/>
  <c r="AN71" i="8"/>
  <c r="AN78" i="8" s="1"/>
  <c r="AN83" i="8" s="1"/>
  <c r="AN86" i="8" l="1"/>
  <c r="AN87" i="8" s="1"/>
  <c r="AN90" i="8" s="1"/>
  <c r="AN88" i="8"/>
  <c r="AN84" i="8"/>
  <c r="AN89" i="8" s="1"/>
  <c r="AN72" i="8"/>
  <c r="AO77" i="8"/>
  <c r="AO70" i="8"/>
  <c r="AP82" i="8"/>
  <c r="AP56" i="8"/>
  <c r="AP69" i="8" s="1"/>
  <c r="AP77" i="8" l="1"/>
  <c r="AP70" i="8"/>
  <c r="AO71" i="8"/>
  <c r="AO78" i="8" s="1"/>
  <c r="AO83" i="8" s="1"/>
  <c r="AO86" i="8" l="1"/>
  <c r="AO87" i="8" s="1"/>
  <c r="AO90" i="8" s="1"/>
  <c r="AO88" i="8"/>
  <c r="AO84" i="8"/>
  <c r="AO89" i="8" s="1"/>
  <c r="AO72" i="8"/>
  <c r="AP71" i="8"/>
  <c r="AP78" i="8" s="1"/>
  <c r="AP83" i="8" s="1"/>
  <c r="AP86" i="8" l="1"/>
  <c r="AP87" i="8" s="1"/>
  <c r="AP84" i="8"/>
  <c r="AP89" i="8" s="1"/>
  <c r="AP88" i="8"/>
  <c r="AP72" i="8"/>
  <c r="AP90" i="8" l="1"/>
  <c r="A101" i="8"/>
  <c r="B102" i="8" s="1"/>
</calcChain>
</file>

<file path=xl/sharedStrings.xml><?xml version="1.0" encoding="utf-8"?>
<sst xmlns="http://schemas.openxmlformats.org/spreadsheetml/2006/main" count="1219" uniqueCount="672">
  <si>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</si>
  <si>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</si>
  <si>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</si>
  <si>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</si>
  <si>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</si>
  <si>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</si>
  <si>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P_24-1333</t>
  </si>
  <si>
    <t xml:space="preserve">         (идентификатор инвестиционного проекта)</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</si>
  <si>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</si>
  <si>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</si>
  <si>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</si>
  <si>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</si>
  <si>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</si>
  <si>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</si>
  <si>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</si>
  <si>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</si>
  <si>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</si>
  <si>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</si>
  <si>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</si>
  <si>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</si>
  <si>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</si>
  <si>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</si>
  <si>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</si>
  <si>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</si>
  <si>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</si>
  <si>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</si>
  <si>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</si>
  <si>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</si>
  <si>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</si>
  <si>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</si>
  <si>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</si>
  <si>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</si>
  <si>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</si>
  <si>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</si>
  <si>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</si>
  <si>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</si>
  <si>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</si>
  <si>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</si>
  <si>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</si>
  <si>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</si>
  <si>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</si>
  <si>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</si>
  <si>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</si>
  <si>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</si>
  <si>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</si>
  <si>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</si>
  <si>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</si>
  <si>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</si>
  <si>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</si>
  <si>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</si>
  <si>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</si>
  <si>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</si>
  <si>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</si>
  <si>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</si>
  <si>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</si>
  <si>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</si>
  <si>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</si>
  <si>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</si>
  <si>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</si>
  <si>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</si>
  <si>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</si>
  <si>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</si>
  <si>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</si>
  <si>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</si>
  <si>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</si>
  <si>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</si>
  <si>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</si>
  <si>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</si>
  <si>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</si>
  <si>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</si>
  <si>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</si>
  <si>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</si>
  <si>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</si>
  <si>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</si>
  <si>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</si>
  <si>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</si>
  <si>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</si>
  <si>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</si>
  <si>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</si>
  <si>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</si>
  <si>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</si>
  <si>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</si>
  <si>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</si>
  <si>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</si>
  <si>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</si>
  <si>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</si>
  <si>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</si>
  <si>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</si>
  <si>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</si>
  <si>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</si>
  <si>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</si>
  <si>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</si>
  <si>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</si>
  <si>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</si>
  <si>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3829/05/24 от 06.09.2024</t>
  </si>
  <si>
    <t>на исполнении</t>
  </si>
  <si>
    <t>Калининградская обл. г.Зеленоградск, ул.Тургенева (почтовый адрес ориентира)</t>
  </si>
  <si>
    <t>Общеобразовательная организация (учреждение)</t>
  </si>
  <si>
    <t>1.Кабельные наконечники на КЛ-1 кВ (ТП новая (I и II секции) – ВРУ-1 (I и II секции) корпуса № 1 (п.11.1)) в ВРУ-1 корпуса № 1 (п.11.1) (помещение № 120 (электрощитовая)) 
2.Кабельные наконечники на КЛ-1 кВ (ТП новая (I и II секции) – ВРУ-2 (I и II секции) корпуса № 2 (п.11.1)) в ВРУ-2 корпуса № 2 (п.11.1) (помещение № 104 (электрощитовая))</t>
  </si>
  <si>
    <t>10.1 В районе объекта заявителя, в доступном для эксплуатационно-технического обслуживания персоналом Приморский РЭС месте, построить двухтрансформаторную подстанцию 15/0,4 кВ (КТП) мощностью от 630 до 1000 кВА включительно блочного типа (схема соединения обмоток Д/Yн-11, тип ТП, количество и мощность трансформаторов, тип оборудования определить на стадии проектирования). Работы выполнить в соответствии с разработанным проектом.
10.2 Выполнить проектирование, монтаж КЛ-15 кВ (ориентировочно 0,8 км, кроме того прокладываемые методом горизонтального наклонного бурения с двумя трубами в скважине 0,32 км) от опоры № 95 (уточнить при проектировании) ВЛ 15-037 до I секции РУ-15 кВ КТП новой (п.10.1) одножильным кабелем на напряжение 15 кВ с резиновой или пластассовой (сшитого полиэтилена) изоляцией, сечением токопроводящих жил от 200 до 250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Выполнить проектирование, монтаж КЛ-15 кВ (ориентировочно 0,8 км, кроме того прокладываемые методом горизонтального наклонного бурения с двумя трубами в скважине 0,32 км) от опоры № 111 (уточнить при проектировании) ВЛ 15-151 до II секции РУ-15 кВ КТП новой (п.10.1) одножильным кабелем на напряжение 15 кВ с резиновой или пластассовой (сшитого полиэтилена) изоляцией, сечением токопроводящих жил от 200 до 250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После выполнения обязательств заявителя по п. 11.4:
10.4 От I и II секции РУ 0,4 кВ ТП новая (п. 10.1) до I и II секции ВРУ-1 корпуса № 1 (п.11.1) выполнить проектирование, монтаж двух взаиморезервируемых кабельных линий на напряжение 0,4 кВ с резиновой или пластмассовой изоляцией сечением токопроводящих жил от 100 до 200 кв.мм с одним кабелем в траншее (протяженность 2х0,1 км), смонтировать концевые муфты. Работы выполнить в соответствии с разработанным проектом.
10.5 От I и II секции РУ 0,4 кВ ТП новая (п. 10.1) до I и II секции ВРУ-2 корпуса № 2 (п.11.1) выполнить проектирование, монтаж двух взаиморезервируемых кабельных линий на напряжение 0,4 кВ с резиновой или пластмассовой изоляцией сечением токопроводящих жил от 100 до 200 кв.мм с одним кабелем в траншее (протяженность 2х0,12 км, кроме того методом горизонтального наклонного бурения с двумя трубами в скважине 50 м), смонтировать концевые муфты. Работы выполнить в соответствии с разработанным проектом.
10.6 На I и II секциях ВРУ-1 корпуса № 1 и ВРУ-2 корпуса № 2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</si>
  <si>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</si>
  <si>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</si>
  <si>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</si>
  <si>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</si>
  <si>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</si>
  <si>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</si>
  <si>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</si>
  <si>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</si>
  <si>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</si>
  <si>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</si>
  <si>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</si>
  <si>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</si>
  <si>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</si>
  <si>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</si>
  <si>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</si>
  <si>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</si>
  <si>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</si>
  <si>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</si>
  <si>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</si>
  <si>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</si>
  <si>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</si>
  <si>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</si>
  <si>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</si>
  <si>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</si>
  <si>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</si>
  <si>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</si>
  <si>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</si>
  <si>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</si>
  <si>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</si>
  <si>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</si>
  <si>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</si>
  <si>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</si>
  <si>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</si>
  <si>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</si>
  <si>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</si>
  <si>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</si>
  <si>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</si>
  <si>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</si>
  <si>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</si>
  <si>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</si>
  <si>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</si>
  <si>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</si>
  <si>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</si>
  <si>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</si>
  <si>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</si>
  <si>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</si>
  <si>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</si>
  <si>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</si>
  <si>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</si>
  <si>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КЛ 0,4 кВ от I  секции РУ 0,4 кВ ТП-нов. до I  секции ВРУ-1 корпуса №1</t>
  </si>
  <si>
    <t>КЛ 0,4 кВ от II секции РУ 0,4 кВ ТП-нов. до II секции ВРУ-1 корпуса №1</t>
  </si>
  <si>
    <t>КЛ 0,4 кВ от I секции РУ 0,4 кВ ТП-нов. до I секции ВРУ-2 корпуса №2</t>
  </si>
  <si>
    <t>КЛ 0,4 кВ от II секции РУ 0,4 кВ ТП-нов. до II секции ВРУ-2 корпуса №2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</si>
  <si>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</si>
  <si>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</si>
  <si>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</si>
  <si>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</si>
  <si>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</si>
  <si>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</si>
  <si>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</si>
  <si>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</si>
  <si>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</si>
  <si>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</si>
  <si>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</si>
  <si>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</si>
  <si>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</si>
  <si>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</si>
  <si>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</si>
  <si>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</si>
  <si>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</si>
  <si>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</si>
  <si>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</si>
  <si>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</si>
  <si>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</si>
  <si>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</si>
  <si>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</si>
  <si>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</si>
  <si>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</si>
  <si>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</si>
  <si>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</si>
  <si>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</si>
  <si>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</si>
  <si>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</si>
  <si>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</si>
  <si>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</si>
  <si>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</si>
  <si>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</si>
  <si>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</si>
  <si>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</si>
  <si>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</si>
  <si>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</si>
  <si>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</si>
  <si>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</si>
  <si>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</si>
  <si>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</si>
  <si>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</si>
  <si>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</si>
  <si>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</si>
  <si>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</si>
  <si>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</si>
  <si>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</si>
  <si>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</si>
  <si>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</si>
  <si>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</si>
  <si>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</si>
  <si>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</si>
  <si>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</si>
  <si>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</si>
  <si>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</si>
  <si>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</si>
  <si>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</si>
  <si>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</si>
  <si>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</si>
  <si>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</si>
  <si>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</si>
  <si>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</si>
  <si>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</si>
  <si>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</si>
  <si>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</si>
  <si>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</si>
  <si>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</si>
  <si>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</si>
  <si>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</si>
  <si>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</si>
  <si>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</si>
  <si>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</si>
  <si>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</si>
  <si>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</si>
  <si>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</si>
  <si>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</si>
  <si>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</si>
  <si>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</si>
  <si>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</si>
  <si>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</si>
  <si>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</si>
  <si>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</si>
  <si>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</si>
  <si>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</si>
  <si>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</si>
  <si>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</si>
  <si>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</si>
  <si>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</si>
  <si>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</si>
  <si>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</si>
  <si>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</si>
  <si>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</si>
  <si>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</si>
  <si>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</si>
  <si>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</si>
  <si>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</si>
  <si>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</si>
  <si>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</si>
  <si>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</si>
  <si>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</si>
  <si>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</si>
  <si>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</si>
  <si>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</si>
  <si>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</si>
  <si>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</si>
  <si>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</si>
  <si>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</si>
  <si>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</si>
  <si>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</si>
  <si>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</si>
  <si>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</si>
  <si>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</si>
  <si>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</si>
  <si>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</si>
  <si>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</si>
  <si>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</si>
  <si>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</si>
  <si>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</si>
  <si>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</si>
  <si>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</si>
  <si>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</si>
  <si>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</si>
  <si>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</si>
  <si>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</si>
  <si>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</si>
  <si>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</si>
  <si>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</si>
  <si>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</si>
  <si>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</si>
  <si>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</si>
  <si>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</si>
  <si>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</si>
  <si>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</si>
  <si>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</si>
  <si>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</si>
  <si>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</si>
  <si>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</si>
  <si>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</si>
  <si>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</si>
  <si>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</si>
  <si>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</si>
  <si>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</si>
  <si>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</si>
  <si>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</si>
  <si>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</si>
  <si>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</si>
  <si>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</si>
  <si>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</si>
  <si>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</si>
  <si>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</si>
  <si>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</si>
  <si>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</si>
  <si>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</si>
  <si>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</si>
  <si>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</si>
  <si>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</si>
  <si>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</si>
  <si>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</si>
  <si>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</si>
  <si>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</si>
  <si>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</si>
  <si>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</si>
  <si>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</si>
  <si>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</si>
  <si>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</si>
  <si>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</si>
  <si>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</si>
  <si>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</si>
  <si>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</si>
  <si>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</si>
  <si>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</si>
  <si>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</si>
  <si>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</si>
  <si>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</si>
  <si>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</si>
  <si>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</si>
  <si>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</si>
  <si>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</si>
  <si>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</si>
  <si>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</si>
  <si>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</si>
  <si>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</si>
  <si>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</si>
  <si>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</si>
  <si>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</si>
  <si>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</si>
  <si>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</si>
  <si>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</si>
  <si>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</si>
  <si>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</si>
  <si>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</si>
  <si>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</si>
  <si>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</si>
  <si>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</si>
  <si>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</si>
  <si>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</si>
  <si>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</si>
  <si>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</si>
  <si>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</si>
  <si>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</si>
  <si>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</si>
  <si>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</si>
  <si>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</si>
  <si>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</si>
  <si>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</si>
  <si>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</si>
  <si>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</si>
  <si>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</si>
  <si>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</si>
  <si>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</si>
  <si>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</si>
  <si>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</si>
  <si>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</si>
  <si>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</si>
  <si>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</si>
  <si>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</si>
  <si>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</si>
  <si>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</si>
  <si>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</si>
  <si>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</si>
  <si>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</si>
  <si>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</si>
  <si>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</si>
  <si>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</si>
  <si>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</si>
  <si>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</si>
  <si>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</si>
  <si>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</si>
  <si>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</si>
  <si>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</si>
  <si>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</si>
  <si>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</si>
  <si>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</si>
  <si>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</si>
  <si>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</si>
  <si>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</si>
  <si>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</si>
  <si>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</si>
  <si>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</si>
  <si>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</si>
  <si>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</si>
  <si>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</si>
  <si>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</si>
  <si>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</si>
  <si>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</si>
  <si>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</si>
  <si>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</si>
  <si>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</si>
  <si>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</si>
  <si>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</si>
  <si>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</si>
  <si>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</si>
  <si>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</si>
  <si>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</si>
  <si>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</si>
  <si>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</si>
  <si>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</si>
  <si>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</si>
  <si>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</si>
  <si>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</si>
  <si>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</si>
  <si>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</si>
  <si>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</si>
  <si>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</si>
  <si>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</si>
  <si>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</si>
  <si>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</si>
  <si>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</si>
  <si>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</si>
  <si>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</si>
  <si>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</si>
  <si>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</si>
  <si>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</si>
  <si>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</si>
  <si>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</si>
  <si>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</si>
  <si>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</si>
  <si>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</si>
  <si>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</si>
  <si>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</si>
  <si>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</si>
  <si>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</si>
  <si>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</si>
  <si>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</si>
  <si>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</si>
  <si>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</si>
  <si>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</si>
  <si>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</si>
  <si>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</si>
  <si>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</si>
  <si>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</si>
  <si>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</si>
  <si>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</si>
  <si>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</si>
  <si>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</si>
  <si>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</si>
  <si>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</si>
  <si>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</si>
  <si>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</si>
  <si>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</si>
  <si>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</si>
  <si>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</si>
  <si>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</si>
  <si>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</si>
  <si>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</si>
  <si>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</si>
  <si>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</si>
  <si>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</si>
  <si>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</si>
  <si>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</si>
  <si>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</si>
  <si>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</si>
  <si>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</si>
  <si>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</si>
  <si>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</si>
  <si>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</si>
  <si>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</si>
  <si>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</si>
  <si>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</si>
  <si>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</si>
  <si>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</si>
  <si>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</si>
  <si>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</si>
  <si>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</si>
  <si>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</si>
  <si>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</si>
  <si>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</si>
  <si>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</si>
  <si>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</si>
  <si>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</si>
  <si>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</si>
  <si>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</si>
  <si>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</si>
  <si>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</si>
  <si>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</si>
  <si>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</si>
  <si>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</si>
  <si>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</si>
  <si>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</si>
  <si>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</si>
  <si>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</si>
  <si>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</si>
  <si>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</si>
  <si>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</si>
  <si>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</si>
  <si>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</si>
  <si>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</si>
  <si>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</si>
  <si>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</si>
  <si>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</si>
  <si>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</si>
  <si>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</si>
  <si>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</si>
  <si>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</si>
  <si>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</si>
  <si>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</si>
  <si>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</si>
  <si>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</si>
  <si>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</si>
  <si>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</si>
  <si>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</si>
  <si>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</si>
  <si>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</si>
  <si>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</si>
  <si>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</si>
  <si>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</si>
  <si>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</si>
  <si>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</si>
  <si>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</si>
  <si>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</si>
  <si>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</si>
  <si>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</si>
  <si>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</si>
  <si>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</si>
  <si>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</si>
  <si>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</si>
  <si>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</si>
  <si>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</si>
  <si>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</si>
  <si>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</si>
  <si>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</si>
  <si>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</si>
  <si>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</si>
  <si>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</si>
  <si>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</si>
  <si>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</si>
  <si>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</si>
  <si>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</si>
  <si>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</si>
  <si>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</si>
  <si>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</si>
  <si>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</si>
  <si>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</si>
  <si>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</si>
  <si>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</si>
  <si>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</si>
  <si>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</si>
  <si>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</si>
  <si>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</si>
  <si>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</si>
  <si>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</si>
  <si>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</si>
  <si>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</si>
  <si>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</si>
  <si>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</si>
  <si>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</si>
  <si>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</si>
  <si>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</si>
  <si>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</si>
  <si>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</si>
  <si>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МТРиО</t>
  </si>
  <si>
    <t>Расчет предельной стоимости лота</t>
  </si>
  <si>
    <t>ОК</t>
  </si>
  <si>
    <t>ОК ЕП</t>
  </si>
  <si>
    <t>https://lot-online.ru</t>
  </si>
  <si>
    <t xml:space="preserve">Поставка силовых трансформаторов, типа ТМГ, напряжением 6/10/15/0,4 кВ </t>
  </si>
  <si>
    <t>ЗОУ</t>
  </si>
  <si>
    <t xml:space="preserve"> ООО "АТОМ ДВ"</t>
  </si>
  <si>
    <t>ООО "РОСЭНЕРГОТЕХ"</t>
  </si>
  <si>
    <t>ИП ТЫММА ДМИТРИЙ ВЛАДИМИРОВИЧ</t>
  </si>
  <si>
    <t>ООО "ПРОФИ-ЦЕНТР"</t>
  </si>
  <si>
    <t xml:space="preserve"> ИП Боброва Светлана Анатольевна</t>
  </si>
  <si>
    <t>ООО "ЭЛЕКТРОКОМПЛЕКТСЕРВИС</t>
  </si>
  <si>
    <t>ГП</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</si>
  <si>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1.30н</t>
  </si>
  <si>
    <t>ООО "ТК-ЭНЕРГОСТРОЙ"</t>
  </si>
  <si>
    <t xml:space="preserve">ООО "ТК-ЭНЕРГОСТРОЙ" </t>
  </si>
  <si>
    <t>32514783520</t>
  </si>
  <si>
    <t>https://rosseti.roseltorg.ru/</t>
  </si>
  <si>
    <t>ООО "МКИНЖИНИРИНГ"</t>
  </si>
  <si>
    <t xml:space="preserve">ООО "ЭНЕРГОПРОЕКТ" </t>
  </si>
  <si>
    <t>ИП РАФИЕВ ДАНИЛ АНДРЕЕВИЧ</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</si>
  <si>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</si>
  <si>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</si>
  <si>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</si>
  <si>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</si>
  <si>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</si>
  <si>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</si>
  <si>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</si>
  <si>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</si>
  <si>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</si>
  <si>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</si>
  <si>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</si>
  <si>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</si>
  <si>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</si>
  <si>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</si>
  <si>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</si>
  <si>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"ТК-Энергострой" договор под ключ № 1.30ТК от 23.07.2025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</si>
  <si>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</si>
  <si>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</si>
  <si>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</si>
  <si>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</si>
  <si>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</si>
  <si>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"Атом ДВ" договор поставки трансформаторов № 10 от 28.12.2024 в ценах 2024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</si>
  <si>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</si>
  <si>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</si>
  <si>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</si>
  <si>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</si>
  <si>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</si>
  <si>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</si>
  <si>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</si>
  <si>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</si>
  <si>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</si>
  <si>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</si>
  <si>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</si>
  <si>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</si>
  <si>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</si>
  <si>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</si>
  <si>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</si>
  <si>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"ТК-Энергострой" договор под ключ № 1.30ТК от 23.07.2025</t>
  </si>
  <si>
    <t>- технические агенты</t>
  </si>
  <si>
    <t>- подрядчики</t>
  </si>
  <si>
    <t>- поставщики основного оборудования</t>
  </si>
  <si>
    <t>АО "Техоборудование" договор поставки КТП № 1025 от 26.09.2024, ДС № 1 от 27.12.2024; 
ООО "Атом ДВ" договор поставки трансформаторов № 10 от 28.12.2024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</si>
  <si>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</si>
  <si>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</si>
  <si>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</si>
  <si>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</si>
  <si>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</si>
  <si>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</si>
  <si>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</si>
  <si>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</si>
  <si>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</si>
  <si>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</si>
  <si>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</si>
  <si>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</si>
  <si>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</si>
  <si>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</si>
  <si>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</si>
  <si>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</si>
  <si>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</si>
  <si>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Администрация Зеленоградского МО договор № 355-ро от 19.08.2025 в ценах 2025 года без НДС, млн. руб.</t>
  </si>
  <si>
    <t>Год раскрытия информации: 2026 год</t>
  </si>
  <si>
    <t>1 этап</t>
  </si>
  <si>
    <t>ввод</t>
  </si>
  <si>
    <t>КТП 037-25 15/0,4 кВ новая</t>
  </si>
  <si>
    <t>ТМГ-33 1000 кВА 15/0,4кВ Д/Yн-11 - 2шт.</t>
  </si>
  <si>
    <t>КВЛ 15 кВ 15-037</t>
  </si>
  <si>
    <t>от оп. 95  до оп.1</t>
  </si>
  <si>
    <t>ж/б</t>
  </si>
  <si>
    <t>от оп.1 до I секции РУ 15 кВ ТП-нов.</t>
  </si>
  <si>
    <t>КВЛ 15 кВ 15-151</t>
  </si>
  <si>
    <t>от оп. 105а  до оп.1</t>
  </si>
  <si>
    <t>от оп.1 до II секции РУ 15 кВ ТП-нов.</t>
  </si>
  <si>
    <t>2 этап</t>
  </si>
  <si>
    <t>1 этап: 
1. Строительство БКТП 15/0,4 кВ с двумя силовыми трансформаторами ТМГ-12-1000-15-У1 15/0,4кВ 1000кВА, в комплекте со шкафом контроллера телемеханики на базе модулей ввода-вывода ЭНМВ-1 тип ШКТМ (количество собираемых дискретных сигналов 64 шт.)..
2. Монтаж в РУ 0,4 кВ проектируемой БКТП-новой счетчиков электроэнергии Меркурий 234 ARTMX2-03(D)PBR.G 3х230/400 В, 5(10)А, 0,5s/1,0 (2 шт.), Меркурий 234 ARTX2-02(D)PBR 3х230/400 В, 5(10)А, 0,5s/1,0 (2 шт.) с измерительными трансформаторами тока MAK-RU 140/100 2000/5А (12 шт.).
3. Строительство ВЛ 15кВ от существующей опоры № 95 ВЛ 15-037 до проектируемой опоры № 1 КВЛ 15-037 с применением провода 3хСИП-3 1х50 протяженностью 0,048 км.
4. Монтаж на проектируемой опоре №1 КВЛ 15-037 линейного разъединителя РЛКв-24/400 – 1 шт.
5. Строительство КЛ 15кВ от проектируемой опоры №1 КВЛ 15-037 до проектируемой БКТП-новая 15/0,4кВ с применением кабеля 3хАПвПу2г 1х120/50 длиной 0,260 км.
6. Строительство ВЛ 15кВ от проектируемой опоры № 105а, установленной в створ существующей линии ВЛ 15-151 до проектируемой опоры № 1 с применением провода 3хСИП-3 (1х50) протяженностью 0,003 км..
7. Монтаж на проектируемой опоре №1 КВЛ 15-151 линейного разъединителя РЛКв-24/400 – 1 шт.
8. Строительство КЛ 15 кВ от проектируемой опоры № 1 КВЛ 15-151 до проектируемой БКТП-новая 15/0,4кВ с применением кабеля 3хАПвПу2г 1х120/50 длиной 0,255 км.
9. Прокладка трубы ТЗК ТС3 ø160 мм методом ГНБ (2 раб.+ 3 рез.) х 0,033 км – 1 прокол, (2 раб.+ 2 рез.) х 0,01 км – 1 прокол.
2 этап: После выполнения обязательств заявителя по п. 11.4 ТУ:
Строительство двух взаиморезервируемых КЛ 0,4 кВ от I и II секции РУ 0,4 кВ ТП-новой до I и II секции ВРУ-1 корпуса № 1, линии выполнить кабелем сечением токопроводящих жил согласно расчёту, ориентировочное 240 кв.мм (протяжённостью ориентировочно 2х0,1 км) с изоляцией из сшитого полиэтилена, смонтировать концевые муфты (трассу, марку, протяженность и способ прокладки КЛ 0,4 кВ определить проектом)."
После выполнения обязательств заявителя по п. 11.4 ТУ:
Строительство двух взаиморезервируемых КЛ 0,4 кВ от I и II секции РУ 0,4 кВ ТП-новой до I и II секции ВРУ-2 корпуса № 2, линии выполнить кабелем сечением токопроводящих жил согласно расчёту, ориентировочное 240 кв.мм (протяжённостью ориентировочно 2х0,12 км, в том числе прокол ГНБ длиной 0,05 км) с изоляцией из сшитого полиэтилена, смонтировать концевые муфты (трассу, марку, протяженность и способ прокладки КЛ 0,4 кВ определить проектом).
Системы учёта электроэнергии с трансформаторами тока (ТТ) на номинальный ток по расчету смонтировать на I и II секциях ВРУ-1 корпуса № 1 и ВРУ-2 корпуса № 2. Приборы учёта (ПУ) – СЕ308 (или аналог) с протоколом обмена информации СПОДЭС, канал передачи данных GSM/GPRS (тип, марку ПУ определить при проектировании).</t>
  </si>
  <si>
    <t>ВЛ 15 кВ - 19,67 млн.руб./км; 
КЛ 15 кВ - 9,25 млн.руб./км; 
ТП 15/0,4 кВ - 9,53 млн.руб./МВА;
КЛ 0,4 кВ - 4,69 млн.руб./км</t>
  </si>
  <si>
    <t>1 этап - строительство ЛЭП 15 кВ, КТП 15/0,4 кВ; 
2 этап - строительство КЛ 0,4 кВ.</t>
  </si>
  <si>
    <t>1З, 2П</t>
  </si>
  <si>
    <t xml:space="preserve">1 этап - принят к бухгалтерскому учету, оформлен акт приемки законченного строительством объекта </t>
  </si>
  <si>
    <t>ТП 15/0,4 кВ 2х1000 кВА</t>
  </si>
  <si>
    <t>ООО "Энергетика Технологии Инновации Групп" (ЭТИ Групп) договор поставки КТП № 779 от 27.06.2023 в ценах 2023 года с НДС, млн. руб.</t>
  </si>
  <si>
    <t xml:space="preserve">Поставка БКТП 6/10/15/0,4 кВ  </t>
  </si>
  <si>
    <t>ООО "ЭНЕРГЕТИКА ТЕХНОЛОГИИ ИННОВАЦИИ ГРУПП"</t>
  </si>
  <si>
    <t>ООО "МОНТАЖНИКПЛЮС"</t>
  </si>
  <si>
    <t>ООО "САРАПУЛЬСКИЙ ЭЛЕКТРОМЕХАНИЧЕСКИЙ ЗАВОД"</t>
  </si>
  <si>
    <t>ООО "БАЛТЭНЕРГОМАШ"</t>
  </si>
  <si>
    <t>УПРАВЛЕНИЕ КАЛИНИНГРАДМЕЛИОВОДХОЗ ФГБУ Договор №ВБ-158 от 14.11.2025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</si>
</sst>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8" formatCode="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Times New Roman"/>
      <family val="1"/>
      <charset val="204"/>
    </font>
    <font>
      <sz val="11"/>
      <name val="Arial Cyr"/>
    </font>
    <font>
      <sz val="10"/>
      <color rgb="FF000000"/>
      <name val="Arial Cyr"/>
    </font>
    <font>
      <sz val="10"/>
      <color rgb="FF000000"/>
      <name val="Arial Cyr"/>
      <charset val="204"/>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89">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0" fillId="26"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3"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86" fillId="34" borderId="43" xfId="45" applyFont="1" applyFill="1" applyBorder="1" applyAlignment="1">
      <alignment horizontal="justify" vertical="top" wrapText="1"/>
    </xf>
    <xf numFmtId="2" fontId="86" fillId="34" borderId="46" xfId="45" applyNumberFormat="1" applyFont="1" applyFill="1" applyBorder="1" applyAlignment="1">
      <alignment horizontal="left" vertical="center" wrapText="1"/>
    </xf>
    <xf numFmtId="0" fontId="86" fillId="0" borderId="43" xfId="45" applyFont="1" applyBorder="1" applyAlignment="1">
      <alignment horizontal="justify" vertical="top" wrapText="1"/>
    </xf>
    <xf numFmtId="10" fontId="86" fillId="0" borderId="43" xfId="45" applyNumberFormat="1" applyFont="1" applyBorder="1" applyAlignment="1">
      <alignment horizontal="justify" vertical="top" wrapText="1"/>
    </xf>
    <xf numFmtId="2" fontId="86" fillId="0" borderId="46" xfId="45" applyNumberFormat="1" applyFont="1" applyBorder="1" applyAlignment="1">
      <alignment horizontal="left" vertical="center" wrapText="1"/>
    </xf>
    <xf numFmtId="0" fontId="34" fillId="0" borderId="10" xfId="0" applyFont="1" applyBorder="1" applyAlignment="1">
      <alignment horizontal="center" vertical="center" wrapText="1"/>
    </xf>
    <xf numFmtId="0" fontId="34" fillId="35" borderId="10" xfId="41" applyFont="1" applyFill="1" applyBorder="1" applyAlignment="1">
      <alignment horizontal="center" vertical="center"/>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15" fillId="0" borderId="43" xfId="58" applyFont="1" applyBorder="1" applyAlignment="1">
      <alignment horizontal="left" vertical="center" wrapText="1"/>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7" fillId="0" borderId="10" xfId="41" applyFont="1" applyFill="1" applyBorder="1" applyAlignment="1">
      <alignment horizontal="center"/>
    </xf>
    <xf numFmtId="0" fontId="16" fillId="36" borderId="10" xfId="41" applyFont="1" applyFill="1" applyBorder="1" applyAlignment="1">
      <alignment horizontal="left" vertical="center" wrapText="1"/>
    </xf>
    <xf numFmtId="0" fontId="88" fillId="37" borderId="10" xfId="41" applyFont="1" applyFill="1" applyBorder="1" applyAlignment="1">
      <alignment horizontal="center" vertical="center" wrapText="1"/>
    </xf>
    <xf numFmtId="2" fontId="88" fillId="37" borderId="10" xfId="41" applyNumberFormat="1" applyFont="1" applyFill="1" applyBorder="1" applyAlignment="1">
      <alignment horizontal="center" vertical="center" wrapText="1"/>
    </xf>
    <xf numFmtId="10" fontId="16" fillId="36" borderId="10" xfId="41" applyNumberFormat="1" applyFont="1" applyFill="1" applyBorder="1"/>
    <xf numFmtId="10" fontId="89" fillId="37" borderId="10" xfId="41" applyNumberFormat="1" applyFont="1" applyFill="1" applyBorder="1"/>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34" fillId="0" borderId="15" xfId="41" applyFont="1" applyBorder="1" applyAlignment="1">
      <alignment horizontal="center" vertical="center" wrapText="1"/>
    </xf>
    <xf numFmtId="0" fontId="34"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178" fontId="15" fillId="0" borderId="0" xfId="45" applyNumberFormat="1" applyFont="1"/>
    <xf numFmtId="0" fontId="38" fillId="34" borderId="43" xfId="45" applyFont="1" applyFill="1" applyBorder="1" applyAlignment="1">
      <alignment horizontal="justify" vertical="top" wrapText="1"/>
    </xf>
    <xf numFmtId="2" fontId="38" fillId="34" borderId="46" xfId="45" applyNumberFormat="1" applyFont="1" applyFill="1" applyBorder="1" applyAlignment="1">
      <alignment horizontal="left" vertical="center"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-362688.4402864782</c:v>
                </c:pt>
                <c:pt idx="1">
                  <c:v>6419340.2898658784</c:v>
                </c:pt>
                <c:pt idx="2">
                  <c:v>14141118.250549341</c:v>
                </c:pt>
                <c:pt idx="3">
                  <c:v>21684167.4949116</c:v>
                </c:pt>
                <c:pt idx="4">
                  <c:v>21333994.713157155</c:v>
                </c:pt>
                <c:pt idx="5">
                  <c:v>20390077.712981187</c:v>
                </c:pt>
                <c:pt idx="6">
                  <c:v>18485196.223656781</c:v>
                </c:pt>
                <c:pt idx="7">
                  <c:v>17081402.142158154</c:v>
                </c:pt>
                <c:pt idx="8">
                  <c:v>15634415.778917616</c:v>
                </c:pt>
                <c:pt idx="9">
                  <c:v>14310126.658354999</c:v>
                </c:pt>
                <c:pt idx="10">
                  <c:v>13098116.077932132</c:v>
                </c:pt>
              </c:numCache>
            </c:numRef>
          </c:val>
          <c:smooth val="0"/>
          <c:extLst>
            <c:ext xmlns:c16="http://schemas.microsoft.com/office/drawing/2014/chart" uri="{C3380CC4-5D6E-409C-BE32-E72D297353CC}">
              <c16:uniqueId val="{00000000-A4E5-48D7-9D51-3A1A4EAD9BB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-362688.4402864782</c:v>
                </c:pt>
                <c:pt idx="1">
                  <c:v>6056651.8495794004</c:v>
                </c:pt>
                <c:pt idx="2">
                  <c:v>20197770.10012874</c:v>
                </c:pt>
                <c:pt idx="3">
                  <c:v>41881937.595040336</c:v>
                </c:pt>
                <c:pt idx="4">
                  <c:v>63215932.308197491</c:v>
                </c:pt>
                <c:pt idx="5">
                  <c:v>83606010.021178678</c:v>
                </c:pt>
                <c:pt idx="6">
                  <c:v>102091206.24483547</c:v>
                </c:pt>
                <c:pt idx="7">
                  <c:v>119172608.38699362</c:v>
                </c:pt>
                <c:pt idx="8">
                  <c:v>134807024.16591123</c:v>
                </c:pt>
                <c:pt idx="9">
                  <c:v>149117150.82426623</c:v>
                </c:pt>
                <c:pt idx="10">
                  <c:v>162215266.90219834</c:v>
                </c:pt>
              </c:numCache>
            </c:numRef>
          </c:val>
          <c:smooth val="0"/>
          <c:extLst>
            <c:ext xmlns:c16="http://schemas.microsoft.com/office/drawing/2014/chart" uri="{C3380CC4-5D6E-409C-BE32-E72D297353CC}">
              <c16:uniqueId val="{00000001-A4E5-48D7-9D51-3A1A4EAD9BB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267400000000005"/>
          <c:w val="0.85184499999999996"/>
          <c:h val="0.137326"/>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1"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9" t="s">
        <v>646</v>
      </c>
      <c r="B5" s="359"/>
      <c r="C5" s="359"/>
      <c r="D5" s="9"/>
      <c r="E5" s="9"/>
      <c r="F5" s="9"/>
      <c r="G5" s="9"/>
      <c r="H5" s="9"/>
      <c r="I5" s="9"/>
      <c r="J5" s="9"/>
    </row>
    <row r="6" spans="1:22" s="3" customFormat="1" ht="18.75" x14ac:dyDescent="0.3">
      <c r="A6" s="6"/>
      <c r="C6" s="7"/>
      <c r="H6" s="5"/>
    </row>
    <row r="7" spans="1:22" s="3" customFormat="1" ht="18.75" x14ac:dyDescent="0.2">
      <c r="A7" s="360" t="s">
        <v>3</v>
      </c>
      <c r="B7" s="360"/>
      <c r="C7" s="36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1" t="s">
        <v>4</v>
      </c>
      <c r="B9" s="361"/>
      <c r="C9" s="361"/>
      <c r="D9" s="13"/>
      <c r="E9" s="13"/>
      <c r="F9" s="13"/>
      <c r="G9" s="13"/>
      <c r="H9" s="13"/>
      <c r="I9" s="11"/>
      <c r="J9" s="11"/>
      <c r="K9" s="11"/>
      <c r="L9" s="11"/>
      <c r="M9" s="11"/>
      <c r="N9" s="11"/>
      <c r="O9" s="11"/>
      <c r="P9" s="11"/>
      <c r="Q9" s="11"/>
      <c r="R9" s="11"/>
      <c r="S9" s="11"/>
      <c r="T9" s="11"/>
      <c r="U9" s="11"/>
      <c r="V9" s="11"/>
    </row>
    <row r="10" spans="1:22" s="3" customFormat="1" ht="18.75" x14ac:dyDescent="0.2">
      <c r="A10" s="362" t="s">
        <v>5</v>
      </c>
      <c r="B10" s="362"/>
      <c r="C10" s="36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0" t="s">
        <v>6</v>
      </c>
      <c r="B12" s="360"/>
      <c r="C12" s="36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2" t="s">
        <v>7</v>
      </c>
      <c r="B13" s="362"/>
      <c r="C13" s="36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6" t="s">
        <v>8</v>
      </c>
      <c r="B15" s="366"/>
      <c r="C15" s="36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6" t="s">
        <v>10</v>
      </c>
      <c r="B18" s="367"/>
      <c r="C18" s="36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3"/>
      <c r="B24" s="364"/>
      <c r="C24" s="36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644</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63"/>
      <c r="B39" s="364"/>
      <c r="C39" s="365"/>
    </row>
    <row r="40" spans="1:18" ht="63" x14ac:dyDescent="0.25">
      <c r="A40" s="23" t="s">
        <v>53</v>
      </c>
      <c r="B40" s="27" t="s">
        <v>54</v>
      </c>
      <c r="C40" s="27" t="str">
        <f>CONCATENATE("∆P15тп_тр=",'3.1. паспорт Техсостояние ПС'!O25," МВА; ∆L15тп_лэп=",('3.2 паспорт Техсостояние ЛЭП'!R25+'3.2 паспорт Техсостояние ЛЭП'!R26)," км; ∆L0,4тп_лэп=",('3.2 паспорт Техсостояние ЛЭП'!R28+'3.2 паспорт Техсостояние ЛЭП'!R32)," км;
SТПпотр=",'2. паспорт  ТП'!H23," МВт; Nсд_тпр=",'2. паспорт  ТП'!A22," договор; Фтз=",ROUND('6.2. Паспорт фин осв ввод'!C24,2)," млн.руб.")</f>
        <v>∆P15тп_тр=2 МВА; ∆L15тп_лэп=0,308 км; ∆L0,4тп_лэп=0,375 км;
SТПпотр=0,574 МВт; Nсд_тпр=1 договор; Фтз=44,25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63"/>
      <c r="B47" s="364"/>
      <c r="C47" s="365"/>
    </row>
    <row r="48" spans="1:18" ht="75.75" customHeight="1" x14ac:dyDescent="0.25">
      <c r="A48" s="23" t="s">
        <v>70</v>
      </c>
      <c r="B48" s="27" t="s">
        <v>71</v>
      </c>
      <c r="C48" s="27" t="str">
        <f>CONCATENATE(ROUND('6.2. Паспорт фин осв ввод'!AC24,2)," млн рублей")</f>
        <v>33,37 млн рублей</v>
      </c>
    </row>
    <row r="49" spans="1:3" ht="71.25" customHeight="1" x14ac:dyDescent="0.25">
      <c r="A49" s="23" t="s">
        <v>72</v>
      </c>
      <c r="B49" s="27" t="s">
        <v>73</v>
      </c>
      <c r="C49" s="27" t="str">
        <f>CONCATENATE(ROUND('6.2. Паспорт фин осв ввод'!AC30,2)," млн рублей")</f>
        <v>27,81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3C00CE-00A2-40A3-ADC0-004C000100C4}">
      <formula1>список1</formula1>
    </dataValidation>
    <dataValidation type="list" allowBlank="1" showInputMessage="1" showErrorMessage="1" sqref="C22" xr:uid="{004E000C-007D-4068-9038-009400D3007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5"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32.42578125" style="1" customWidth="1"/>
    <col min="7" max="7" width="56.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4.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9" t="str">
        <f>CONCATENATE('1. паспорт местоположение'!A5:B5,'1. паспорт местоположение'!C5)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3" customFormat="1" ht="15.75" x14ac:dyDescent="0.2">
      <c r="A5" s="6"/>
    </row>
    <row r="6" spans="1:28" s="3"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3"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3"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3" customFormat="1" ht="18.75" x14ac:dyDescent="0.2">
      <c r="A9" s="362" t="s">
        <v>5</v>
      </c>
      <c r="B9" s="362"/>
      <c r="C9" s="362"/>
      <c r="D9" s="362"/>
      <c r="E9" s="362"/>
      <c r="F9" s="362"/>
      <c r="G9" s="362"/>
      <c r="H9" s="362"/>
      <c r="I9" s="362"/>
      <c r="J9" s="362"/>
      <c r="K9" s="362"/>
      <c r="L9" s="362"/>
      <c r="M9" s="362"/>
      <c r="N9" s="362"/>
      <c r="O9" s="362"/>
      <c r="P9" s="362"/>
      <c r="Q9" s="362"/>
      <c r="R9" s="362"/>
      <c r="S9" s="362"/>
      <c r="T9" s="11"/>
      <c r="U9" s="11"/>
      <c r="V9" s="11"/>
      <c r="W9" s="11"/>
      <c r="X9" s="11"/>
      <c r="Y9" s="11"/>
      <c r="Z9" s="11"/>
      <c r="AA9" s="11"/>
      <c r="AB9" s="11"/>
    </row>
    <row r="10" spans="1:28" s="3"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3" customFormat="1" ht="18.75" x14ac:dyDescent="0.2">
      <c r="A11" s="368" t="str">
        <f>'1. паспорт местоположение'!A12:C12</f>
        <v>P_24-1333</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3"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1"/>
      <c r="U12" s="11"/>
      <c r="V12" s="11"/>
      <c r="W12" s="11"/>
      <c r="X12" s="11"/>
      <c r="Y12" s="11"/>
      <c r="Z12" s="11"/>
      <c r="AA12" s="11"/>
      <c r="AB12" s="11"/>
    </row>
    <row r="13" spans="1:28" s="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
      <c r="U13" s="15"/>
      <c r="V13" s="15"/>
      <c r="W13" s="15"/>
      <c r="X13" s="15"/>
      <c r="Y13" s="15"/>
      <c r="Z13" s="15"/>
      <c r="AA13" s="15"/>
      <c r="AB13" s="15"/>
    </row>
    <row r="14" spans="1:28" s="17" customFormat="1" ht="15.75" x14ac:dyDescent="0.2">
      <c r="A14" s="370" t="str">
        <f>'1. паспорт местоположение'!A15:C15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62" t="s">
        <v>9</v>
      </c>
      <c r="B15" s="362"/>
      <c r="C15" s="362"/>
      <c r="D15" s="362"/>
      <c r="E15" s="362"/>
      <c r="F15" s="362"/>
      <c r="G15" s="362"/>
      <c r="H15" s="362"/>
      <c r="I15" s="362"/>
      <c r="J15" s="362"/>
      <c r="K15" s="362"/>
      <c r="L15" s="362"/>
      <c r="M15" s="362"/>
      <c r="N15" s="362"/>
      <c r="O15" s="362"/>
      <c r="P15" s="362"/>
      <c r="Q15" s="362"/>
      <c r="R15" s="362"/>
      <c r="S15" s="362"/>
      <c r="T15" s="14"/>
      <c r="U15" s="14"/>
      <c r="V15" s="14"/>
      <c r="W15" s="14"/>
      <c r="X15" s="14"/>
      <c r="Y15" s="14"/>
      <c r="Z15" s="14"/>
      <c r="AA15" s="14"/>
      <c r="AB15" s="14"/>
    </row>
    <row r="16" spans="1:28" s="1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
      <c r="U16" s="15"/>
      <c r="V16" s="15"/>
      <c r="W16" s="15"/>
      <c r="X16" s="15"/>
      <c r="Y16" s="15"/>
    </row>
    <row r="17" spans="1:28" s="17" customFormat="1" ht="45.75" customHeight="1" x14ac:dyDescent="0.2">
      <c r="A17" s="366" t="s">
        <v>74</v>
      </c>
      <c r="B17" s="366"/>
      <c r="C17" s="366"/>
      <c r="D17" s="366"/>
      <c r="E17" s="366"/>
      <c r="F17" s="366"/>
      <c r="G17" s="366"/>
      <c r="H17" s="366"/>
      <c r="I17" s="366"/>
      <c r="J17" s="366"/>
      <c r="K17" s="366"/>
      <c r="L17" s="366"/>
      <c r="M17" s="366"/>
      <c r="N17" s="366"/>
      <c r="O17" s="366"/>
      <c r="P17" s="366"/>
      <c r="Q17" s="366"/>
      <c r="R17" s="366"/>
      <c r="S17" s="366"/>
      <c r="T17" s="18"/>
      <c r="U17" s="18"/>
      <c r="V17" s="18"/>
      <c r="W17" s="18"/>
      <c r="X17" s="18"/>
      <c r="Y17" s="18"/>
      <c r="Z17" s="18"/>
      <c r="AA17" s="18"/>
      <c r="AB17" s="18"/>
    </row>
    <row r="18" spans="1:28" s="1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
      <c r="U18" s="15"/>
      <c r="V18" s="15"/>
      <c r="W18" s="15"/>
      <c r="X18" s="15"/>
      <c r="Y18" s="15"/>
    </row>
    <row r="19" spans="1:28" s="17" customFormat="1" ht="54" customHeight="1" x14ac:dyDescent="0.2">
      <c r="A19" s="372" t="s">
        <v>11</v>
      </c>
      <c r="B19" s="372" t="s">
        <v>75</v>
      </c>
      <c r="C19" s="373" t="s">
        <v>76</v>
      </c>
      <c r="D19" s="372" t="s">
        <v>77</v>
      </c>
      <c r="E19" s="372" t="s">
        <v>78</v>
      </c>
      <c r="F19" s="372" t="s">
        <v>79</v>
      </c>
      <c r="G19" s="372" t="s">
        <v>80</v>
      </c>
      <c r="H19" s="372" t="s">
        <v>81</v>
      </c>
      <c r="I19" s="372" t="s">
        <v>82</v>
      </c>
      <c r="J19" s="372" t="s">
        <v>83</v>
      </c>
      <c r="K19" s="372" t="s">
        <v>84</v>
      </c>
      <c r="L19" s="372" t="s">
        <v>85</v>
      </c>
      <c r="M19" s="372" t="s">
        <v>86</v>
      </c>
      <c r="N19" s="372" t="s">
        <v>87</v>
      </c>
      <c r="O19" s="372" t="s">
        <v>88</v>
      </c>
      <c r="P19" s="372" t="s">
        <v>89</v>
      </c>
      <c r="Q19" s="372" t="s">
        <v>90</v>
      </c>
      <c r="R19" s="372"/>
      <c r="S19" s="375" t="s">
        <v>91</v>
      </c>
      <c r="T19" s="15"/>
      <c r="U19" s="15"/>
      <c r="V19" s="15"/>
      <c r="W19" s="15"/>
      <c r="X19" s="15"/>
      <c r="Y19" s="15"/>
    </row>
    <row r="20" spans="1:28" s="17" customFormat="1" ht="180.75" customHeight="1" x14ac:dyDescent="0.2">
      <c r="A20" s="372"/>
      <c r="B20" s="372"/>
      <c r="C20" s="374"/>
      <c r="D20" s="372"/>
      <c r="E20" s="372"/>
      <c r="F20" s="372"/>
      <c r="G20" s="372"/>
      <c r="H20" s="372"/>
      <c r="I20" s="372"/>
      <c r="J20" s="372"/>
      <c r="K20" s="372"/>
      <c r="L20" s="372"/>
      <c r="M20" s="372"/>
      <c r="N20" s="372"/>
      <c r="O20" s="372"/>
      <c r="P20" s="372"/>
      <c r="Q20" s="28" t="s">
        <v>92</v>
      </c>
      <c r="R20" s="29" t="s">
        <v>93</v>
      </c>
      <c r="S20" s="37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9.5" x14ac:dyDescent="0.2">
      <c r="A22" s="22">
        <v>1</v>
      </c>
      <c r="B22" s="22" t="s">
        <v>94</v>
      </c>
      <c r="C22" s="22"/>
      <c r="D22" s="22" t="s">
        <v>95</v>
      </c>
      <c r="E22" s="22" t="s">
        <v>96</v>
      </c>
      <c r="F22" s="22" t="s">
        <v>97</v>
      </c>
      <c r="G22" s="22" t="s">
        <v>98</v>
      </c>
      <c r="H22" s="22">
        <f>SUM(I22:J22)</f>
        <v>0.57399999999999995</v>
      </c>
      <c r="I22" s="22"/>
      <c r="J22" s="22">
        <v>0.57399999999999995</v>
      </c>
      <c r="K22" s="22">
        <v>0.4</v>
      </c>
      <c r="L22" s="22">
        <v>2</v>
      </c>
      <c r="M22" s="22">
        <v>2</v>
      </c>
      <c r="N22" s="22">
        <v>2</v>
      </c>
      <c r="O22" s="22"/>
      <c r="P22" s="22"/>
      <c r="Q22" s="27" t="s">
        <v>99</v>
      </c>
      <c r="R22" s="22"/>
      <c r="S22" s="22">
        <v>54.733930030000003</v>
      </c>
      <c r="T22" s="15"/>
      <c r="U22" s="15"/>
      <c r="V22" s="15"/>
      <c r="W22" s="15"/>
      <c r="X22" s="15"/>
      <c r="Y22" s="15"/>
    </row>
    <row r="23" spans="1:28" s="17" customFormat="1" ht="18.75" x14ac:dyDescent="0.2">
      <c r="A23" s="28"/>
      <c r="B23" s="30" t="s">
        <v>100</v>
      </c>
      <c r="C23" s="30"/>
      <c r="D23" s="30"/>
      <c r="E23" s="30"/>
      <c r="F23" s="30"/>
      <c r="G23" s="30"/>
      <c r="H23" s="31">
        <f>SUM(H22:H22)</f>
        <v>0.57399999999999995</v>
      </c>
      <c r="I23" s="32"/>
      <c r="J23" s="31">
        <f>SUM(J22:J22)</f>
        <v>0.57399999999999995</v>
      </c>
      <c r="K23" s="32"/>
      <c r="L23" s="32"/>
      <c r="M23" s="32"/>
      <c r="N23" s="32"/>
      <c r="O23" s="32"/>
      <c r="P23" s="32"/>
      <c r="Q23" s="32"/>
      <c r="R23" s="33"/>
      <c r="S23" s="31">
        <f>SUM(S22)</f>
        <v>54.733930030000003</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1" zoomScale="80" workbookViewId="0">
      <selection activeCell="O24" sqref="O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9.710937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9" t="str">
        <f>'2. паспорт  ТП'!A4</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3" customFormat="1" x14ac:dyDescent="0.2">
      <c r="A6" s="6"/>
      <c r="H6" s="36"/>
    </row>
    <row r="7" spans="1:20" s="3" customFormat="1" ht="18.75" x14ac:dyDescent="0.2">
      <c r="A7" s="360" t="s">
        <v>3</v>
      </c>
      <c r="B7" s="360"/>
      <c r="C7" s="360"/>
      <c r="D7" s="360"/>
      <c r="E7" s="360"/>
      <c r="F7" s="360"/>
      <c r="G7" s="360"/>
      <c r="H7" s="360"/>
      <c r="I7" s="360"/>
      <c r="J7" s="360"/>
      <c r="K7" s="360"/>
      <c r="L7" s="360"/>
      <c r="M7" s="360"/>
      <c r="N7" s="360"/>
      <c r="O7" s="360"/>
      <c r="P7" s="360"/>
      <c r="Q7" s="360"/>
      <c r="R7" s="360"/>
      <c r="S7" s="360"/>
      <c r="T7" s="360"/>
    </row>
    <row r="8" spans="1:20" s="3" customFormat="1" ht="18.75" x14ac:dyDescent="0.2">
      <c r="A8" s="360"/>
      <c r="B8" s="360"/>
      <c r="C8" s="360"/>
      <c r="D8" s="360"/>
      <c r="E8" s="360"/>
      <c r="F8" s="360"/>
      <c r="G8" s="360"/>
      <c r="H8" s="360"/>
      <c r="I8" s="360"/>
      <c r="J8" s="360"/>
      <c r="K8" s="360"/>
      <c r="L8" s="360"/>
      <c r="M8" s="360"/>
      <c r="N8" s="360"/>
      <c r="O8" s="360"/>
      <c r="P8" s="360"/>
      <c r="Q8" s="360"/>
      <c r="R8" s="360"/>
      <c r="S8" s="360"/>
      <c r="T8" s="360"/>
    </row>
    <row r="9" spans="1:20" s="3"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3" customFormat="1" ht="18.75" customHeight="1" x14ac:dyDescent="0.2">
      <c r="A10" s="362" t="s">
        <v>5</v>
      </c>
      <c r="B10" s="362"/>
      <c r="C10" s="362"/>
      <c r="D10" s="362"/>
      <c r="E10" s="362"/>
      <c r="F10" s="362"/>
      <c r="G10" s="362"/>
      <c r="H10" s="362"/>
      <c r="I10" s="362"/>
      <c r="J10" s="362"/>
      <c r="K10" s="362"/>
      <c r="L10" s="362"/>
      <c r="M10" s="362"/>
      <c r="N10" s="362"/>
      <c r="O10" s="362"/>
      <c r="P10" s="362"/>
      <c r="Q10" s="362"/>
      <c r="R10" s="362"/>
      <c r="S10" s="362"/>
      <c r="T10" s="362"/>
    </row>
    <row r="11" spans="1:20" s="3" customFormat="1" ht="18.75" x14ac:dyDescent="0.2">
      <c r="A11" s="360"/>
      <c r="B11" s="360"/>
      <c r="C11" s="360"/>
      <c r="D11" s="360"/>
      <c r="E11" s="360"/>
      <c r="F11" s="360"/>
      <c r="G11" s="360"/>
      <c r="H11" s="360"/>
      <c r="I11" s="360"/>
      <c r="J11" s="360"/>
      <c r="K11" s="360"/>
      <c r="L11" s="360"/>
      <c r="M11" s="360"/>
      <c r="N11" s="360"/>
      <c r="O11" s="360"/>
      <c r="P11" s="360"/>
      <c r="Q11" s="360"/>
      <c r="R11" s="360"/>
      <c r="S11" s="360"/>
      <c r="T11" s="360"/>
    </row>
    <row r="12" spans="1:20" s="3" customFormat="1" ht="18.75" customHeight="1" x14ac:dyDescent="0.2">
      <c r="A12" s="368" t="str">
        <f>'2. паспорт  ТП'!A11</f>
        <v>P_24-1333</v>
      </c>
      <c r="B12" s="368"/>
      <c r="C12" s="368"/>
      <c r="D12" s="368"/>
      <c r="E12" s="368"/>
      <c r="F12" s="368"/>
      <c r="G12" s="368"/>
      <c r="H12" s="368"/>
      <c r="I12" s="368"/>
      <c r="J12" s="368"/>
      <c r="K12" s="368"/>
      <c r="L12" s="368"/>
      <c r="M12" s="368"/>
      <c r="N12" s="368"/>
      <c r="O12" s="368"/>
      <c r="P12" s="368"/>
      <c r="Q12" s="368"/>
      <c r="R12" s="368"/>
      <c r="S12" s="368"/>
      <c r="T12" s="368"/>
    </row>
    <row r="13" spans="1:20" s="3"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row>
    <row r="14" spans="1:20" s="3"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7" customFormat="1" ht="42.75" customHeight="1" x14ac:dyDescent="0.2">
      <c r="A15" s="370" t="str">
        <f>'2. паспорт  ТП'!A14</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62" t="s">
        <v>9</v>
      </c>
      <c r="B16" s="362"/>
      <c r="C16" s="362"/>
      <c r="D16" s="362"/>
      <c r="E16" s="362"/>
      <c r="F16" s="362"/>
      <c r="G16" s="362"/>
      <c r="H16" s="362"/>
      <c r="I16" s="362"/>
      <c r="J16" s="362"/>
      <c r="K16" s="362"/>
      <c r="L16" s="362"/>
      <c r="M16" s="362"/>
      <c r="N16" s="362"/>
      <c r="O16" s="362"/>
      <c r="P16" s="362"/>
      <c r="Q16" s="362"/>
      <c r="R16" s="362"/>
      <c r="S16" s="362"/>
      <c r="T16" s="362"/>
    </row>
    <row r="17" spans="1:113" s="17"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113" s="17" customFormat="1" ht="15" customHeight="1" x14ac:dyDescent="0.2">
      <c r="A18" s="367" t="s">
        <v>101</v>
      </c>
      <c r="B18" s="367"/>
      <c r="C18" s="367"/>
      <c r="D18" s="367"/>
      <c r="E18" s="367"/>
      <c r="F18" s="367"/>
      <c r="G18" s="367"/>
      <c r="H18" s="367"/>
      <c r="I18" s="367"/>
      <c r="J18" s="367"/>
      <c r="K18" s="367"/>
      <c r="L18" s="367"/>
      <c r="M18" s="367"/>
      <c r="N18" s="367"/>
      <c r="O18" s="367"/>
      <c r="P18" s="367"/>
      <c r="Q18" s="367"/>
      <c r="R18" s="367"/>
      <c r="S18" s="367"/>
      <c r="T18" s="367"/>
    </row>
    <row r="19" spans="1:113" s="37" customFormat="1" ht="21" customHeight="1" x14ac:dyDescent="0.25">
      <c r="A19" s="379"/>
      <c r="B19" s="379"/>
      <c r="C19" s="379"/>
      <c r="D19" s="379"/>
      <c r="E19" s="379"/>
      <c r="F19" s="379"/>
      <c r="G19" s="379"/>
      <c r="H19" s="379"/>
      <c r="I19" s="379"/>
      <c r="J19" s="379"/>
      <c r="K19" s="379"/>
      <c r="L19" s="379"/>
      <c r="M19" s="379"/>
      <c r="N19" s="379"/>
      <c r="O19" s="379"/>
      <c r="P19" s="379"/>
      <c r="Q19" s="379"/>
      <c r="R19" s="379"/>
      <c r="S19" s="379"/>
      <c r="T19" s="379"/>
    </row>
    <row r="20" spans="1:113" ht="46.5" customHeight="1" x14ac:dyDescent="0.25">
      <c r="A20" s="380" t="s">
        <v>11</v>
      </c>
      <c r="B20" s="383" t="s">
        <v>102</v>
      </c>
      <c r="C20" s="384"/>
      <c r="D20" s="387" t="s">
        <v>103</v>
      </c>
      <c r="E20" s="383" t="s">
        <v>104</v>
      </c>
      <c r="F20" s="384"/>
      <c r="G20" s="383" t="s">
        <v>105</v>
      </c>
      <c r="H20" s="384"/>
      <c r="I20" s="383" t="s">
        <v>106</v>
      </c>
      <c r="J20" s="384"/>
      <c r="K20" s="387" t="s">
        <v>107</v>
      </c>
      <c r="L20" s="383" t="s">
        <v>108</v>
      </c>
      <c r="M20" s="384"/>
      <c r="N20" s="383" t="s">
        <v>109</v>
      </c>
      <c r="O20" s="384"/>
      <c r="P20" s="387" t="s">
        <v>110</v>
      </c>
      <c r="Q20" s="376" t="s">
        <v>111</v>
      </c>
      <c r="R20" s="390"/>
      <c r="S20" s="376" t="s">
        <v>112</v>
      </c>
      <c r="T20" s="377"/>
    </row>
    <row r="21" spans="1:113" ht="204.75" customHeight="1" x14ac:dyDescent="0.25">
      <c r="A21" s="381"/>
      <c r="B21" s="385"/>
      <c r="C21" s="386"/>
      <c r="D21" s="388"/>
      <c r="E21" s="385"/>
      <c r="F21" s="386"/>
      <c r="G21" s="385"/>
      <c r="H21" s="386"/>
      <c r="I21" s="385"/>
      <c r="J21" s="386"/>
      <c r="K21" s="389"/>
      <c r="L21" s="385"/>
      <c r="M21" s="386"/>
      <c r="N21" s="385"/>
      <c r="O21" s="386"/>
      <c r="P21" s="389"/>
      <c r="Q21" s="39" t="s">
        <v>113</v>
      </c>
      <c r="R21" s="39" t="s">
        <v>114</v>
      </c>
      <c r="S21" s="39" t="s">
        <v>115</v>
      </c>
      <c r="T21" s="39" t="s">
        <v>116</v>
      </c>
    </row>
    <row r="22" spans="1:113" ht="51.75" customHeight="1" x14ac:dyDescent="0.25">
      <c r="A22" s="382"/>
      <c r="B22" s="39" t="s">
        <v>117</v>
      </c>
      <c r="C22" s="39" t="s">
        <v>118</v>
      </c>
      <c r="D22" s="389"/>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119</v>
      </c>
      <c r="C24" s="42" t="s">
        <v>649</v>
      </c>
      <c r="D24" s="42" t="s">
        <v>120</v>
      </c>
      <c r="E24" s="43" t="s">
        <v>119</v>
      </c>
      <c r="F24" s="42" t="s">
        <v>650</v>
      </c>
      <c r="G24" s="43" t="s">
        <v>119</v>
      </c>
      <c r="H24" s="42" t="s">
        <v>121</v>
      </c>
      <c r="I24" s="43" t="s">
        <v>119</v>
      </c>
      <c r="J24" s="43">
        <v>2025</v>
      </c>
      <c r="K24" s="43" t="s">
        <v>119</v>
      </c>
      <c r="L24" s="43" t="s">
        <v>119</v>
      </c>
      <c r="M24" s="43">
        <v>15</v>
      </c>
      <c r="N24" s="43" t="s">
        <v>119</v>
      </c>
      <c r="O24" s="43">
        <v>2</v>
      </c>
      <c r="P24" s="43" t="s">
        <v>119</v>
      </c>
      <c r="Q24" s="43" t="s">
        <v>119</v>
      </c>
      <c r="R24" s="43" t="s">
        <v>119</v>
      </c>
      <c r="S24" s="43" t="s">
        <v>119</v>
      </c>
      <c r="T24" s="43" t="s">
        <v>119</v>
      </c>
      <c r="U24" s="51" t="s">
        <v>647</v>
      </c>
      <c r="V24" s="37" t="s">
        <v>648</v>
      </c>
    </row>
    <row r="25" spans="1:113" s="37" customFormat="1" x14ac:dyDescent="0.25">
      <c r="A25" s="44"/>
      <c r="B25" s="44"/>
      <c r="C25" s="44"/>
      <c r="D25" s="44"/>
      <c r="E25" s="45"/>
      <c r="F25" s="44"/>
      <c r="G25" s="45"/>
      <c r="H25" s="44"/>
      <c r="I25" s="45"/>
      <c r="J25" s="45"/>
      <c r="K25" s="45"/>
      <c r="L25" s="45"/>
      <c r="M25" s="45"/>
      <c r="N25" s="45"/>
      <c r="O25" s="34">
        <f>SUM(O24:O24)</f>
        <v>2</v>
      </c>
      <c r="P25" s="45"/>
      <c r="Q25" s="45"/>
      <c r="R25" s="45"/>
      <c r="S25" s="45"/>
      <c r="T25" s="45"/>
    </row>
    <row r="26" spans="1:113" s="46" customFormat="1" x14ac:dyDescent="0.25">
      <c r="B26" s="34" t="s">
        <v>122</v>
      </c>
      <c r="C26" s="34"/>
      <c r="D26" s="34"/>
      <c r="E26" s="34"/>
      <c r="F26" s="34"/>
      <c r="G26" s="34"/>
      <c r="H26" s="35"/>
      <c r="I26" s="34"/>
      <c r="J26" s="34"/>
      <c r="K26" s="34"/>
      <c r="L26" s="34"/>
      <c r="M26" s="34"/>
      <c r="N26" s="34"/>
      <c r="P26" s="34"/>
      <c r="Q26" s="34"/>
      <c r="R26" s="34"/>
    </row>
    <row r="27" spans="1:113" x14ac:dyDescent="0.25">
      <c r="B27" s="378" t="s">
        <v>123</v>
      </c>
      <c r="C27" s="378"/>
      <c r="D27" s="378"/>
      <c r="E27" s="378"/>
      <c r="F27" s="378"/>
      <c r="G27" s="378"/>
      <c r="H27" s="378"/>
      <c r="I27" s="378"/>
      <c r="J27" s="378"/>
      <c r="K27" s="378"/>
      <c r="L27" s="378"/>
      <c r="M27" s="378"/>
      <c r="N27" s="378"/>
      <c r="O27" s="378"/>
      <c r="P27" s="378"/>
      <c r="Q27" s="378"/>
      <c r="R27" s="378"/>
    </row>
    <row r="29" spans="1:113" x14ac:dyDescent="0.25">
      <c r="B29" s="47" t="s">
        <v>124</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125</v>
      </c>
      <c r="C30" s="47"/>
      <c r="D30" s="47"/>
      <c r="E30" s="47"/>
      <c r="H30" s="48"/>
      <c r="I30" s="47"/>
      <c r="J30" s="47"/>
      <c r="K30" s="47"/>
      <c r="L30" s="47"/>
      <c r="M30" s="47"/>
      <c r="N30" s="47"/>
      <c r="O30" s="47"/>
      <c r="P30" s="47"/>
      <c r="Q30" s="47"/>
      <c r="R30" s="47"/>
    </row>
    <row r="31" spans="1:113" x14ac:dyDescent="0.25">
      <c r="B31" s="47" t="s">
        <v>126</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120</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127</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128</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129</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130</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131</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132</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filterMode="1">
    <pageSetUpPr fitToPage="1"/>
  </sheetPr>
  <dimension ref="A1:AC33"/>
  <sheetViews>
    <sheetView view="pageBreakPreview" topLeftCell="A10" zoomScale="70" workbookViewId="0">
      <selection activeCell="R26" sqref="R26:R28"/>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9" t="str">
        <f>'3.1. паспорт Техсостояние ПС'!A5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3"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8" t="str">
        <f>'1. паспорт местоположение'!A12</f>
        <v>P_24-1333</v>
      </c>
      <c r="F12" s="368"/>
      <c r="G12" s="368"/>
      <c r="H12" s="368"/>
      <c r="I12" s="368"/>
      <c r="J12" s="368"/>
      <c r="K12" s="368"/>
      <c r="L12" s="368"/>
      <c r="M12" s="368"/>
      <c r="N12" s="368"/>
      <c r="O12" s="368"/>
      <c r="P12" s="368"/>
      <c r="Q12" s="368"/>
      <c r="R12" s="368"/>
      <c r="S12" s="368"/>
      <c r="T12" s="368"/>
      <c r="U12" s="368"/>
      <c r="V12" s="368"/>
      <c r="W12" s="368"/>
      <c r="X12" s="368"/>
      <c r="Y12" s="368"/>
    </row>
    <row r="13" spans="1:27" s="3"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62" t="s">
        <v>9</v>
      </c>
      <c r="F16" s="362"/>
      <c r="G16" s="362"/>
      <c r="H16" s="362"/>
      <c r="I16" s="362"/>
      <c r="J16" s="362"/>
      <c r="K16" s="362"/>
      <c r="L16" s="362"/>
      <c r="M16" s="362"/>
      <c r="N16" s="362"/>
      <c r="O16" s="362"/>
      <c r="P16" s="362"/>
      <c r="Q16" s="362"/>
      <c r="R16" s="362"/>
      <c r="S16" s="362"/>
      <c r="T16" s="362"/>
      <c r="U16" s="362"/>
      <c r="V16" s="362"/>
      <c r="W16" s="362"/>
      <c r="X16" s="362"/>
      <c r="Y16" s="362"/>
    </row>
    <row r="17" spans="1:29"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9" s="17"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9" ht="25.5" customHeight="1" x14ac:dyDescent="0.25">
      <c r="A19" s="367" t="s">
        <v>133</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9" s="37" customFormat="1" ht="21" customHeight="1" x14ac:dyDescent="0.25"/>
    <row r="21" spans="1:29" ht="15.75" customHeight="1" x14ac:dyDescent="0.25">
      <c r="A21" s="393" t="s">
        <v>11</v>
      </c>
      <c r="B21" s="393" t="s">
        <v>134</v>
      </c>
      <c r="C21" s="393"/>
      <c r="D21" s="393" t="s">
        <v>135</v>
      </c>
      <c r="E21" s="393"/>
      <c r="F21" s="393" t="s">
        <v>84</v>
      </c>
      <c r="G21" s="393"/>
      <c r="H21" s="393"/>
      <c r="I21" s="393"/>
      <c r="J21" s="393" t="s">
        <v>136</v>
      </c>
      <c r="K21" s="393" t="s">
        <v>137</v>
      </c>
      <c r="L21" s="393"/>
      <c r="M21" s="393" t="s">
        <v>138</v>
      </c>
      <c r="N21" s="393"/>
      <c r="O21" s="393" t="s">
        <v>139</v>
      </c>
      <c r="P21" s="393"/>
      <c r="Q21" s="393" t="s">
        <v>140</v>
      </c>
      <c r="R21" s="393"/>
      <c r="S21" s="393" t="s">
        <v>141</v>
      </c>
      <c r="T21" s="393" t="s">
        <v>142</v>
      </c>
      <c r="U21" s="393" t="s">
        <v>143</v>
      </c>
      <c r="V21" s="393" t="s">
        <v>144</v>
      </c>
      <c r="W21" s="393"/>
      <c r="X21" s="393" t="s">
        <v>111</v>
      </c>
      <c r="Y21" s="393"/>
      <c r="Z21" s="393" t="s">
        <v>112</v>
      </c>
      <c r="AA21" s="393"/>
    </row>
    <row r="22" spans="1:29" ht="216" customHeight="1" x14ac:dyDescent="0.25">
      <c r="A22" s="393"/>
      <c r="B22" s="393"/>
      <c r="C22" s="393"/>
      <c r="D22" s="393"/>
      <c r="E22" s="393"/>
      <c r="F22" s="393" t="s">
        <v>145</v>
      </c>
      <c r="G22" s="393"/>
      <c r="H22" s="393" t="s">
        <v>146</v>
      </c>
      <c r="I22" s="393"/>
      <c r="J22" s="393"/>
      <c r="K22" s="393"/>
      <c r="L22" s="393"/>
      <c r="M22" s="393"/>
      <c r="N22" s="393"/>
      <c r="O22" s="393"/>
      <c r="P22" s="393"/>
      <c r="Q22" s="393"/>
      <c r="R22" s="393"/>
      <c r="S22" s="393"/>
      <c r="T22" s="393"/>
      <c r="U22" s="393"/>
      <c r="V22" s="393"/>
      <c r="W22" s="393"/>
      <c r="X22" s="39" t="s">
        <v>113</v>
      </c>
      <c r="Y22" s="39" t="s">
        <v>114</v>
      </c>
      <c r="Z22" s="39" t="s">
        <v>115</v>
      </c>
      <c r="AA22" s="39" t="s">
        <v>116</v>
      </c>
    </row>
    <row r="23" spans="1:29" ht="60" customHeight="1" x14ac:dyDescent="0.25">
      <c r="A23" s="393"/>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9"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9" s="51" customFormat="1" hidden="1" x14ac:dyDescent="0.25">
      <c r="A25" s="391">
        <v>1</v>
      </c>
      <c r="B25" s="391" t="s">
        <v>119</v>
      </c>
      <c r="C25" s="391" t="s">
        <v>651</v>
      </c>
      <c r="D25" s="391" t="s">
        <v>119</v>
      </c>
      <c r="E25" s="52" t="s">
        <v>652</v>
      </c>
      <c r="F25" s="53" t="s">
        <v>119</v>
      </c>
      <c r="G25" s="53">
        <v>15</v>
      </c>
      <c r="H25" s="53" t="s">
        <v>119</v>
      </c>
      <c r="I25" s="53">
        <v>15</v>
      </c>
      <c r="J25" s="53" t="s">
        <v>119</v>
      </c>
      <c r="K25" s="53" t="s">
        <v>119</v>
      </c>
      <c r="L25" s="53">
        <v>1</v>
      </c>
      <c r="M25" s="53" t="s">
        <v>119</v>
      </c>
      <c r="N25" s="53">
        <v>50</v>
      </c>
      <c r="O25" s="53" t="s">
        <v>119</v>
      </c>
      <c r="P25" s="53" t="s">
        <v>350</v>
      </c>
      <c r="Q25" s="53" t="s">
        <v>119</v>
      </c>
      <c r="R25" s="344">
        <v>4.8000000000000001E-2</v>
      </c>
      <c r="S25" s="52" t="s">
        <v>119</v>
      </c>
      <c r="T25" s="53" t="s">
        <v>119</v>
      </c>
      <c r="U25" s="53" t="s">
        <v>119</v>
      </c>
      <c r="V25" s="53" t="s">
        <v>119</v>
      </c>
      <c r="W25" s="53" t="s">
        <v>653</v>
      </c>
      <c r="X25" s="53" t="s">
        <v>119</v>
      </c>
      <c r="Y25" s="53" t="s">
        <v>119</v>
      </c>
      <c r="Z25" s="53" t="s">
        <v>119</v>
      </c>
      <c r="AA25" s="53" t="s">
        <v>119</v>
      </c>
      <c r="AB25" s="51" t="s">
        <v>647</v>
      </c>
      <c r="AC25" s="51" t="s">
        <v>648</v>
      </c>
    </row>
    <row r="26" spans="1:29" s="51" customFormat="1" ht="31.5" x14ac:dyDescent="0.25">
      <c r="A26" s="392"/>
      <c r="B26" s="392"/>
      <c r="C26" s="392"/>
      <c r="D26" s="392"/>
      <c r="E26" s="52" t="s">
        <v>654</v>
      </c>
      <c r="F26" s="53" t="s">
        <v>119</v>
      </c>
      <c r="G26" s="53">
        <v>15</v>
      </c>
      <c r="H26" s="53" t="s">
        <v>119</v>
      </c>
      <c r="I26" s="53">
        <v>15</v>
      </c>
      <c r="J26" s="53" t="s">
        <v>119</v>
      </c>
      <c r="K26" s="53" t="s">
        <v>119</v>
      </c>
      <c r="L26" s="53">
        <v>1</v>
      </c>
      <c r="M26" s="53" t="s">
        <v>119</v>
      </c>
      <c r="N26" s="53">
        <v>120</v>
      </c>
      <c r="O26" s="53" t="s">
        <v>119</v>
      </c>
      <c r="P26" s="53" t="s">
        <v>147</v>
      </c>
      <c r="Q26" s="53" t="s">
        <v>119</v>
      </c>
      <c r="R26" s="344">
        <v>0.26</v>
      </c>
      <c r="S26" s="52" t="s">
        <v>119</v>
      </c>
      <c r="T26" s="53" t="s">
        <v>119</v>
      </c>
      <c r="U26" s="53" t="s">
        <v>119</v>
      </c>
      <c r="V26" s="53" t="s">
        <v>119</v>
      </c>
      <c r="W26" s="53" t="s">
        <v>148</v>
      </c>
      <c r="X26" s="53" t="s">
        <v>119</v>
      </c>
      <c r="Y26" s="53" t="s">
        <v>119</v>
      </c>
      <c r="Z26" s="53" t="s">
        <v>119</v>
      </c>
      <c r="AA26" s="53" t="s">
        <v>119</v>
      </c>
      <c r="AB26" s="51" t="s">
        <v>647</v>
      </c>
      <c r="AC26" s="51" t="s">
        <v>648</v>
      </c>
    </row>
    <row r="27" spans="1:29" s="51" customFormat="1" hidden="1" x14ac:dyDescent="0.25">
      <c r="A27" s="391">
        <v>2</v>
      </c>
      <c r="B27" s="391" t="s">
        <v>119</v>
      </c>
      <c r="C27" s="391" t="s">
        <v>655</v>
      </c>
      <c r="D27" s="391" t="s">
        <v>119</v>
      </c>
      <c r="E27" s="52" t="s">
        <v>656</v>
      </c>
      <c r="F27" s="53" t="s">
        <v>119</v>
      </c>
      <c r="G27" s="53">
        <v>15</v>
      </c>
      <c r="H27" s="53" t="s">
        <v>119</v>
      </c>
      <c r="I27" s="53">
        <v>15</v>
      </c>
      <c r="J27" s="53" t="s">
        <v>119</v>
      </c>
      <c r="K27" s="53" t="s">
        <v>119</v>
      </c>
      <c r="L27" s="53">
        <v>1</v>
      </c>
      <c r="M27" s="53" t="s">
        <v>119</v>
      </c>
      <c r="N27" s="53">
        <v>50</v>
      </c>
      <c r="O27" s="53" t="s">
        <v>119</v>
      </c>
      <c r="P27" s="53" t="s">
        <v>350</v>
      </c>
      <c r="Q27" s="53" t="s">
        <v>119</v>
      </c>
      <c r="R27" s="344">
        <v>3.0000000000000001E-3</v>
      </c>
      <c r="S27" s="52" t="s">
        <v>119</v>
      </c>
      <c r="T27" s="53" t="s">
        <v>119</v>
      </c>
      <c r="U27" s="53" t="s">
        <v>119</v>
      </c>
      <c r="V27" s="53" t="s">
        <v>119</v>
      </c>
      <c r="W27" s="53" t="s">
        <v>653</v>
      </c>
      <c r="X27" s="53" t="s">
        <v>119</v>
      </c>
      <c r="Y27" s="53" t="s">
        <v>119</v>
      </c>
      <c r="Z27" s="53" t="s">
        <v>119</v>
      </c>
      <c r="AA27" s="53" t="s">
        <v>119</v>
      </c>
      <c r="AB27" s="51" t="s">
        <v>647</v>
      </c>
      <c r="AC27" s="51" t="s">
        <v>648</v>
      </c>
    </row>
    <row r="28" spans="1:29" s="51" customFormat="1" ht="31.5" x14ac:dyDescent="0.25">
      <c r="A28" s="392"/>
      <c r="B28" s="392"/>
      <c r="C28" s="392"/>
      <c r="D28" s="392"/>
      <c r="E28" s="52" t="s">
        <v>657</v>
      </c>
      <c r="F28" s="53" t="s">
        <v>119</v>
      </c>
      <c r="G28" s="53">
        <v>15</v>
      </c>
      <c r="H28" s="53" t="s">
        <v>119</v>
      </c>
      <c r="I28" s="53">
        <v>15</v>
      </c>
      <c r="J28" s="53" t="s">
        <v>119</v>
      </c>
      <c r="K28" s="53" t="s">
        <v>119</v>
      </c>
      <c r="L28" s="53">
        <v>1</v>
      </c>
      <c r="M28" s="53" t="s">
        <v>119</v>
      </c>
      <c r="N28" s="53">
        <v>120</v>
      </c>
      <c r="O28" s="53" t="s">
        <v>119</v>
      </c>
      <c r="P28" s="53" t="s">
        <v>147</v>
      </c>
      <c r="Q28" s="53" t="s">
        <v>119</v>
      </c>
      <c r="R28" s="344">
        <v>0.255</v>
      </c>
      <c r="S28" s="52" t="s">
        <v>119</v>
      </c>
      <c r="T28" s="53" t="s">
        <v>119</v>
      </c>
      <c r="U28" s="53" t="s">
        <v>119</v>
      </c>
      <c r="V28" s="53" t="s">
        <v>119</v>
      </c>
      <c r="W28" s="53" t="s">
        <v>148</v>
      </c>
      <c r="X28" s="53" t="s">
        <v>119</v>
      </c>
      <c r="Y28" s="53" t="s">
        <v>119</v>
      </c>
      <c r="Z28" s="53" t="s">
        <v>119</v>
      </c>
      <c r="AA28" s="53" t="s">
        <v>119</v>
      </c>
      <c r="AB28" s="51" t="s">
        <v>647</v>
      </c>
      <c r="AC28" s="51" t="s">
        <v>648</v>
      </c>
    </row>
    <row r="29" spans="1:29" s="51" customFormat="1" ht="47.25" x14ac:dyDescent="0.25">
      <c r="A29" s="52">
        <v>3</v>
      </c>
      <c r="B29" s="52" t="s">
        <v>119</v>
      </c>
      <c r="C29" s="343" t="s">
        <v>149</v>
      </c>
      <c r="D29" s="53" t="s">
        <v>119</v>
      </c>
      <c r="E29" s="52" t="str">
        <f t="shared" ref="E29:E32" si="0">C29</f>
        <v>КЛ 0,4 кВ от I  секции РУ 0,4 кВ ТП-нов. до I  секции ВРУ-1 корпуса №1</v>
      </c>
      <c r="F29" s="53" t="s">
        <v>119</v>
      </c>
      <c r="G29" s="53">
        <v>0.4</v>
      </c>
      <c r="H29" s="53" t="s">
        <v>119</v>
      </c>
      <c r="I29" s="53">
        <v>0.4</v>
      </c>
      <c r="J29" s="53" t="s">
        <v>119</v>
      </c>
      <c r="K29" s="53" t="s">
        <v>119</v>
      </c>
      <c r="L29" s="53">
        <v>1</v>
      </c>
      <c r="M29" s="53" t="s">
        <v>119</v>
      </c>
      <c r="N29" s="53">
        <v>240</v>
      </c>
      <c r="O29" s="53" t="s">
        <v>119</v>
      </c>
      <c r="P29" s="53" t="s">
        <v>147</v>
      </c>
      <c r="Q29" s="53" t="s">
        <v>119</v>
      </c>
      <c r="R29" s="53">
        <v>0.1</v>
      </c>
      <c r="S29" s="52" t="s">
        <v>119</v>
      </c>
      <c r="T29" s="53" t="s">
        <v>119</v>
      </c>
      <c r="U29" s="53" t="s">
        <v>119</v>
      </c>
      <c r="V29" s="53" t="s">
        <v>119</v>
      </c>
      <c r="W29" s="53" t="s">
        <v>148</v>
      </c>
      <c r="X29" s="53" t="s">
        <v>119</v>
      </c>
      <c r="Y29" s="53" t="s">
        <v>119</v>
      </c>
      <c r="Z29" s="53" t="s">
        <v>119</v>
      </c>
      <c r="AA29" s="53" t="s">
        <v>119</v>
      </c>
      <c r="AB29" s="51" t="s">
        <v>658</v>
      </c>
    </row>
    <row r="30" spans="1:29" s="51" customFormat="1" ht="47.25" x14ac:dyDescent="0.25">
      <c r="A30" s="52">
        <v>4</v>
      </c>
      <c r="B30" s="52" t="s">
        <v>119</v>
      </c>
      <c r="C30" s="343" t="s">
        <v>150</v>
      </c>
      <c r="D30" s="53" t="s">
        <v>119</v>
      </c>
      <c r="E30" s="52" t="str">
        <f t="shared" si="0"/>
        <v>КЛ 0,4 кВ от II секции РУ 0,4 кВ ТП-нов. до II секции ВРУ-1 корпуса №1</v>
      </c>
      <c r="F30" s="53" t="s">
        <v>119</v>
      </c>
      <c r="G30" s="53">
        <v>0.4</v>
      </c>
      <c r="H30" s="53" t="s">
        <v>119</v>
      </c>
      <c r="I30" s="53">
        <v>0.4</v>
      </c>
      <c r="J30" s="53" t="s">
        <v>119</v>
      </c>
      <c r="K30" s="53" t="s">
        <v>119</v>
      </c>
      <c r="L30" s="53">
        <v>1</v>
      </c>
      <c r="M30" s="53" t="s">
        <v>119</v>
      </c>
      <c r="N30" s="53">
        <v>240</v>
      </c>
      <c r="O30" s="53" t="s">
        <v>119</v>
      </c>
      <c r="P30" s="53" t="s">
        <v>147</v>
      </c>
      <c r="Q30" s="53" t="s">
        <v>119</v>
      </c>
      <c r="R30" s="53">
        <v>0.1</v>
      </c>
      <c r="S30" s="52" t="s">
        <v>119</v>
      </c>
      <c r="T30" s="53" t="s">
        <v>119</v>
      </c>
      <c r="U30" s="53" t="s">
        <v>119</v>
      </c>
      <c r="V30" s="53" t="s">
        <v>119</v>
      </c>
      <c r="W30" s="53" t="s">
        <v>148</v>
      </c>
      <c r="X30" s="53" t="s">
        <v>119</v>
      </c>
      <c r="Y30" s="53" t="s">
        <v>119</v>
      </c>
      <c r="Z30" s="53" t="s">
        <v>119</v>
      </c>
      <c r="AA30" s="53" t="s">
        <v>119</v>
      </c>
      <c r="AB30" s="51" t="s">
        <v>658</v>
      </c>
    </row>
    <row r="31" spans="1:29" s="51" customFormat="1" ht="47.25" x14ac:dyDescent="0.25">
      <c r="A31" s="52">
        <v>5</v>
      </c>
      <c r="B31" s="52" t="s">
        <v>119</v>
      </c>
      <c r="C31" s="52" t="s">
        <v>151</v>
      </c>
      <c r="D31" s="53" t="s">
        <v>119</v>
      </c>
      <c r="E31" s="52" t="str">
        <f t="shared" si="0"/>
        <v>КЛ 0,4 кВ от I секции РУ 0,4 кВ ТП-нов. до I секции ВРУ-2 корпуса №2</v>
      </c>
      <c r="F31" s="53" t="s">
        <v>119</v>
      </c>
      <c r="G31" s="53">
        <v>0.4</v>
      </c>
      <c r="H31" s="53" t="s">
        <v>119</v>
      </c>
      <c r="I31" s="53">
        <v>0.4</v>
      </c>
      <c r="J31" s="53" t="s">
        <v>119</v>
      </c>
      <c r="K31" s="53" t="s">
        <v>119</v>
      </c>
      <c r="L31" s="53">
        <v>1</v>
      </c>
      <c r="M31" s="53" t="s">
        <v>119</v>
      </c>
      <c r="N31" s="53">
        <v>240</v>
      </c>
      <c r="O31" s="53" t="s">
        <v>119</v>
      </c>
      <c r="P31" s="53" t="s">
        <v>147</v>
      </c>
      <c r="Q31" s="53" t="s">
        <v>119</v>
      </c>
      <c r="R31" s="53">
        <v>0.12</v>
      </c>
      <c r="S31" s="52" t="s">
        <v>119</v>
      </c>
      <c r="T31" s="53" t="s">
        <v>119</v>
      </c>
      <c r="U31" s="53" t="s">
        <v>119</v>
      </c>
      <c r="V31" s="53" t="s">
        <v>119</v>
      </c>
      <c r="W31" s="53" t="s">
        <v>148</v>
      </c>
      <c r="X31" s="53" t="s">
        <v>119</v>
      </c>
      <c r="Y31" s="53" t="s">
        <v>119</v>
      </c>
      <c r="Z31" s="53" t="s">
        <v>119</v>
      </c>
      <c r="AA31" s="53" t="s">
        <v>119</v>
      </c>
      <c r="AB31" s="51" t="s">
        <v>658</v>
      </c>
    </row>
    <row r="32" spans="1:29" s="51" customFormat="1" ht="47.25" x14ac:dyDescent="0.25">
      <c r="A32" s="52">
        <v>6</v>
      </c>
      <c r="B32" s="52" t="s">
        <v>119</v>
      </c>
      <c r="C32" s="52" t="s">
        <v>152</v>
      </c>
      <c r="D32" s="53" t="s">
        <v>119</v>
      </c>
      <c r="E32" s="52" t="str">
        <f t="shared" si="0"/>
        <v>КЛ 0,4 кВ от II секции РУ 0,4 кВ ТП-нов. до II секции ВРУ-2 корпуса №2</v>
      </c>
      <c r="F32" s="53" t="s">
        <v>119</v>
      </c>
      <c r="G32" s="53">
        <v>0.4</v>
      </c>
      <c r="H32" s="53" t="s">
        <v>119</v>
      </c>
      <c r="I32" s="53">
        <v>0.4</v>
      </c>
      <c r="J32" s="53" t="s">
        <v>119</v>
      </c>
      <c r="K32" s="53" t="s">
        <v>119</v>
      </c>
      <c r="L32" s="53">
        <v>1</v>
      </c>
      <c r="M32" s="53" t="s">
        <v>119</v>
      </c>
      <c r="N32" s="53">
        <v>240</v>
      </c>
      <c r="O32" s="53" t="s">
        <v>119</v>
      </c>
      <c r="P32" s="53" t="s">
        <v>147</v>
      </c>
      <c r="Q32" s="53" t="s">
        <v>119</v>
      </c>
      <c r="R32" s="53">
        <v>0.12</v>
      </c>
      <c r="S32" s="52" t="s">
        <v>119</v>
      </c>
      <c r="T32" s="53" t="s">
        <v>119</v>
      </c>
      <c r="U32" s="53" t="s">
        <v>119</v>
      </c>
      <c r="V32" s="53" t="s">
        <v>119</v>
      </c>
      <c r="W32" s="53" t="s">
        <v>148</v>
      </c>
      <c r="X32" s="53" t="s">
        <v>119</v>
      </c>
      <c r="Y32" s="53" t="s">
        <v>119</v>
      </c>
      <c r="Z32" s="53" t="s">
        <v>119</v>
      </c>
      <c r="AA32" s="53" t="s">
        <v>119</v>
      </c>
      <c r="AB32" s="51" t="s">
        <v>658</v>
      </c>
    </row>
    <row r="33" spans="17:19" x14ac:dyDescent="0.25">
      <c r="Q33" s="34">
        <f>SUM(Q25:Q32)</f>
        <v>0</v>
      </c>
      <c r="R33" s="34">
        <f>SUM(R25:R32)</f>
        <v>1.006</v>
      </c>
      <c r="S33" s="34">
        <f>R33-Q33</f>
        <v>1.006</v>
      </c>
    </row>
  </sheetData>
  <autoFilter ref="F24:S33" xr:uid="{4B1E455F-E1DF-410A-85B2-AE0E953382A7}">
    <filterColumn colId="10">
      <filters blank="1">
        <filter val="КЛ"/>
      </filters>
    </filterColumn>
  </autoFilter>
  <mergeCells count="35">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 ref="A25:A26"/>
    <mergeCell ref="B25:B26"/>
    <mergeCell ref="C25:C26"/>
    <mergeCell ref="D25:D26"/>
    <mergeCell ref="A27:A28"/>
    <mergeCell ref="B27:B28"/>
    <mergeCell ref="C27:C28"/>
    <mergeCell ref="D27:D28"/>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5" zoomScale="80" workbookViewId="0">
      <selection activeCell="C30" sqref="C30"/>
    </sheetView>
  </sheetViews>
  <sheetFormatPr defaultColWidth="9.140625" defaultRowHeight="15" x14ac:dyDescent="0.25"/>
  <cols>
    <col min="1" max="1" width="6.140625" style="1" customWidth="1"/>
    <col min="2" max="2" width="53.5703125" style="1" customWidth="1"/>
    <col min="3" max="3" width="17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9" t="str">
        <f>'3.2 паспорт Техсостояние ЛЭП'!A5</f>
        <v>Год раскрытия информации: 2026 год</v>
      </c>
      <c r="B5" s="359"/>
      <c r="C5" s="359"/>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3" customFormat="1" ht="18.75" x14ac:dyDescent="0.2">
      <c r="A8" s="360"/>
      <c r="B8" s="360"/>
      <c r="C8" s="360"/>
      <c r="D8" s="10"/>
      <c r="E8" s="10"/>
      <c r="F8" s="10"/>
      <c r="G8" s="10"/>
      <c r="H8" s="11"/>
      <c r="I8" s="11"/>
      <c r="J8" s="11"/>
      <c r="K8" s="11"/>
      <c r="L8" s="11"/>
      <c r="M8" s="11"/>
      <c r="N8" s="11"/>
      <c r="O8" s="11"/>
      <c r="P8" s="11"/>
      <c r="Q8" s="11"/>
      <c r="R8" s="11"/>
      <c r="S8" s="11"/>
      <c r="T8" s="11"/>
      <c r="U8" s="11"/>
    </row>
    <row r="9" spans="1:29" s="3" customFormat="1" ht="18.75" x14ac:dyDescent="0.2">
      <c r="A9" s="368" t="str">
        <f>'3.2 паспорт Техсостояние ЛЭП'!E9</f>
        <v>Акционерное общество "Россети Янтарь" ДЗО  ПАО "Россети"</v>
      </c>
      <c r="B9" s="368"/>
      <c r="C9" s="368"/>
      <c r="D9" s="13"/>
      <c r="E9" s="13"/>
      <c r="F9" s="13"/>
      <c r="G9" s="13"/>
      <c r="H9" s="11"/>
      <c r="I9" s="11"/>
      <c r="J9" s="11"/>
      <c r="K9" s="11"/>
      <c r="L9" s="11"/>
      <c r="M9" s="11"/>
      <c r="N9" s="11"/>
      <c r="O9" s="11"/>
      <c r="P9" s="11"/>
      <c r="Q9" s="11"/>
      <c r="R9" s="11"/>
      <c r="S9" s="11"/>
      <c r="T9" s="11"/>
      <c r="U9" s="11"/>
    </row>
    <row r="10" spans="1:29" s="3" customFormat="1" ht="18.75" x14ac:dyDescent="0.2">
      <c r="A10" s="362" t="s">
        <v>5</v>
      </c>
      <c r="B10" s="362"/>
      <c r="C10" s="362"/>
      <c r="D10" s="14"/>
      <c r="E10" s="14"/>
      <c r="F10" s="14"/>
      <c r="G10" s="14"/>
      <c r="H10" s="11"/>
      <c r="I10" s="11"/>
      <c r="J10" s="11"/>
      <c r="K10" s="11"/>
      <c r="L10" s="11"/>
      <c r="M10" s="11"/>
      <c r="N10" s="11"/>
      <c r="O10" s="11"/>
      <c r="P10" s="11"/>
      <c r="Q10" s="11"/>
      <c r="R10" s="11"/>
      <c r="S10" s="11"/>
      <c r="T10" s="11"/>
      <c r="U10" s="11"/>
    </row>
    <row r="11" spans="1:29" s="3" customFormat="1" ht="18.75" x14ac:dyDescent="0.2">
      <c r="A11" s="360"/>
      <c r="B11" s="360"/>
      <c r="C11" s="360"/>
      <c r="D11" s="10"/>
      <c r="E11" s="10"/>
      <c r="F11" s="10"/>
      <c r="G11" s="10"/>
      <c r="H11" s="11"/>
      <c r="I11" s="11"/>
      <c r="J11" s="11"/>
      <c r="K11" s="11"/>
      <c r="L11" s="11"/>
      <c r="M11" s="11"/>
      <c r="N11" s="11"/>
      <c r="O11" s="11"/>
      <c r="P11" s="11"/>
      <c r="Q11" s="11"/>
      <c r="R11" s="11"/>
      <c r="S11" s="11"/>
      <c r="T11" s="11"/>
      <c r="U11" s="11"/>
    </row>
    <row r="12" spans="1:29" s="3" customFormat="1" ht="18.75" x14ac:dyDescent="0.2">
      <c r="A12" s="368" t="str">
        <f>'3.2 паспорт Техсостояние ЛЭП'!E12</f>
        <v>P_24-1333</v>
      </c>
      <c r="B12" s="368"/>
      <c r="C12" s="368"/>
      <c r="D12" s="13"/>
      <c r="E12" s="13"/>
      <c r="F12" s="13"/>
      <c r="G12" s="13"/>
      <c r="H12" s="11"/>
      <c r="I12" s="11"/>
      <c r="J12" s="11"/>
      <c r="K12" s="11"/>
      <c r="L12" s="11"/>
      <c r="M12" s="11"/>
      <c r="N12" s="11"/>
      <c r="O12" s="11"/>
      <c r="P12" s="11"/>
      <c r="Q12" s="11"/>
      <c r="R12" s="11"/>
      <c r="S12" s="11"/>
      <c r="T12" s="11"/>
      <c r="U12" s="11"/>
    </row>
    <row r="13" spans="1:29" s="3" customFormat="1" ht="18.75" x14ac:dyDescent="0.2">
      <c r="A13" s="362" t="s">
        <v>7</v>
      </c>
      <c r="B13" s="362"/>
      <c r="C13" s="36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9"/>
      <c r="B14" s="369"/>
      <c r="C14" s="36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9"/>
      <c r="B17" s="369"/>
      <c r="C17" s="369"/>
      <c r="D17" s="15"/>
      <c r="E17" s="15"/>
      <c r="F17" s="15"/>
      <c r="G17" s="15"/>
      <c r="H17" s="15"/>
      <c r="I17" s="15"/>
      <c r="J17" s="15"/>
      <c r="K17" s="15"/>
      <c r="L17" s="15"/>
      <c r="M17" s="15"/>
      <c r="N17" s="15"/>
      <c r="O17" s="15"/>
      <c r="P17" s="15"/>
      <c r="Q17" s="15"/>
      <c r="R17" s="15"/>
    </row>
    <row r="18" spans="1:21" s="17" customFormat="1" ht="27.75" customHeight="1" x14ac:dyDescent="0.2">
      <c r="A18" s="366" t="s">
        <v>153</v>
      </c>
      <c r="B18" s="366"/>
      <c r="C18" s="36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154</v>
      </c>
      <c r="C22" s="55" t="s">
        <v>155</v>
      </c>
      <c r="D22" s="14"/>
      <c r="E22" s="14"/>
      <c r="F22" s="15"/>
      <c r="G22" s="15"/>
      <c r="H22" s="15"/>
      <c r="I22" s="15"/>
      <c r="J22" s="15"/>
      <c r="K22" s="15"/>
      <c r="L22" s="15"/>
      <c r="M22" s="15"/>
      <c r="N22" s="15"/>
      <c r="O22" s="15"/>
      <c r="P22" s="15"/>
    </row>
    <row r="23" spans="1:21" ht="59.25" customHeight="1" x14ac:dyDescent="0.25">
      <c r="A23" s="23" t="s">
        <v>17</v>
      </c>
      <c r="B23" s="26" t="s">
        <v>156</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0,574 МВт</v>
      </c>
    </row>
    <row r="24" spans="1:21" ht="393.75" x14ac:dyDescent="0.25">
      <c r="A24" s="23" t="s">
        <v>20</v>
      </c>
      <c r="B24" s="26" t="s">
        <v>157</v>
      </c>
      <c r="C24" s="27" t="s">
        <v>659</v>
      </c>
    </row>
    <row r="25" spans="1:21" ht="63" x14ac:dyDescent="0.25">
      <c r="A25" s="23" t="s">
        <v>23</v>
      </c>
      <c r="B25" s="26" t="s">
        <v>158</v>
      </c>
      <c r="C25" s="27" t="s">
        <v>660</v>
      </c>
    </row>
    <row r="26" spans="1:21" ht="31.5" x14ac:dyDescent="0.25">
      <c r="A26" s="23" t="s">
        <v>26</v>
      </c>
      <c r="B26" s="26" t="s">
        <v>159</v>
      </c>
      <c r="C26" s="27" t="s">
        <v>661</v>
      </c>
    </row>
    <row r="27" spans="1:21" ht="31.5" x14ac:dyDescent="0.25">
      <c r="A27" s="23" t="s">
        <v>28</v>
      </c>
      <c r="B27" s="26" t="s">
        <v>160</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3829/05/24 от 06.09.2024; Постановление Правительства Российской Федерации от 27 декабря 2004 г. № 861</v>
      </c>
      <c r="E27" s="56"/>
    </row>
    <row r="28" spans="1:21" ht="42.75" customHeight="1" x14ac:dyDescent="0.25">
      <c r="A28" s="23" t="s">
        <v>31</v>
      </c>
      <c r="B28" s="26" t="s">
        <v>161</v>
      </c>
      <c r="C28" s="27">
        <v>2025</v>
      </c>
    </row>
    <row r="29" spans="1:21" ht="42.75" customHeight="1" x14ac:dyDescent="0.25">
      <c r="A29" s="23" t="s">
        <v>33</v>
      </c>
      <c r="B29" s="20" t="s">
        <v>162</v>
      </c>
      <c r="C29" s="27">
        <v>2025</v>
      </c>
    </row>
    <row r="30" spans="1:21" ht="42.75" customHeight="1" x14ac:dyDescent="0.25">
      <c r="A30" s="23" t="s">
        <v>35</v>
      </c>
      <c r="B30" s="20" t="s">
        <v>163</v>
      </c>
      <c r="C30" s="27" t="s">
        <v>662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23" sqref="A23:L23"/>
    </sheetView>
  </sheetViews>
  <sheetFormatPr defaultColWidth="9.140625"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4" t="s">
        <v>0</v>
      </c>
    </row>
    <row r="2" spans="1:28" ht="18.75" x14ac:dyDescent="0.3">
      <c r="Z2" s="5" t="s">
        <v>1</v>
      </c>
    </row>
    <row r="3" spans="1:28" ht="18.75" x14ac:dyDescent="0.3">
      <c r="Z3" s="5" t="s">
        <v>2</v>
      </c>
    </row>
    <row r="4" spans="1:28" ht="18.75" customHeight="1" x14ac:dyDescent="0.25">
      <c r="A4" s="359" t="str">
        <f>'3.3 паспорт описание'!A5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
      <c r="AB8" s="13"/>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ht="15.75" x14ac:dyDescent="0.25">
      <c r="A11" s="368" t="str">
        <f>'3.3 паспорт описание'!A12:C12</f>
        <v>P_24-1333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
      <c r="AB11" s="1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
      <c r="AB12" s="1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58"/>
      <c r="AB13" s="58"/>
    </row>
    <row r="14" spans="1:28" ht="24.75" customHeight="1" x14ac:dyDescent="0.25">
      <c r="A14" s="370" t="str">
        <f>'3.3 паспорт описание'!A15:C15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
      <c r="AB15" s="1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59"/>
      <c r="AB16" s="59"/>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59"/>
      <c r="AB17" s="59"/>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59"/>
      <c r="AB18" s="59"/>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59"/>
      <c r="AB19" s="59"/>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59"/>
      <c r="AB20" s="59"/>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59"/>
      <c r="AB21" s="59"/>
    </row>
    <row r="22" spans="1:28" x14ac:dyDescent="0.25">
      <c r="A22" s="395" t="s">
        <v>164</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60"/>
      <c r="AB22" s="60"/>
    </row>
    <row r="23" spans="1:28" ht="32.25" customHeight="1" x14ac:dyDescent="0.25">
      <c r="A23" s="396" t="s">
        <v>165</v>
      </c>
      <c r="B23" s="397"/>
      <c r="C23" s="397"/>
      <c r="D23" s="397"/>
      <c r="E23" s="397"/>
      <c r="F23" s="397"/>
      <c r="G23" s="397"/>
      <c r="H23" s="397"/>
      <c r="I23" s="397"/>
      <c r="J23" s="397"/>
      <c r="K23" s="397"/>
      <c r="L23" s="398"/>
      <c r="M23" s="399" t="s">
        <v>166</v>
      </c>
      <c r="N23" s="399"/>
      <c r="O23" s="399"/>
      <c r="P23" s="399"/>
      <c r="Q23" s="399"/>
      <c r="R23" s="399"/>
      <c r="S23" s="399"/>
      <c r="T23" s="399"/>
      <c r="U23" s="399"/>
      <c r="V23" s="399"/>
      <c r="W23" s="399"/>
      <c r="X23" s="399"/>
      <c r="Y23" s="399"/>
      <c r="Z23" s="399"/>
    </row>
    <row r="24" spans="1:28" ht="151.5" customHeight="1" x14ac:dyDescent="0.25">
      <c r="A24" s="61" t="s">
        <v>167</v>
      </c>
      <c r="B24" s="62" t="s">
        <v>168</v>
      </c>
      <c r="C24" s="61" t="s">
        <v>169</v>
      </c>
      <c r="D24" s="61" t="s">
        <v>170</v>
      </c>
      <c r="E24" s="61" t="s">
        <v>171</v>
      </c>
      <c r="F24" s="61" t="s">
        <v>172</v>
      </c>
      <c r="G24" s="61" t="s">
        <v>173</v>
      </c>
      <c r="H24" s="61" t="s">
        <v>174</v>
      </c>
      <c r="I24" s="61" t="s">
        <v>175</v>
      </c>
      <c r="J24" s="61" t="s">
        <v>176</v>
      </c>
      <c r="K24" s="62" t="s">
        <v>177</v>
      </c>
      <c r="L24" s="62" t="s">
        <v>178</v>
      </c>
      <c r="M24" s="63" t="s">
        <v>179</v>
      </c>
      <c r="N24" s="62" t="s">
        <v>180</v>
      </c>
      <c r="O24" s="61" t="s">
        <v>181</v>
      </c>
      <c r="P24" s="61" t="s">
        <v>182</v>
      </c>
      <c r="Q24" s="61" t="s">
        <v>183</v>
      </c>
      <c r="R24" s="61" t="s">
        <v>174</v>
      </c>
      <c r="S24" s="61" t="s">
        <v>184</v>
      </c>
      <c r="T24" s="61" t="s">
        <v>185</v>
      </c>
      <c r="U24" s="61" t="s">
        <v>186</v>
      </c>
      <c r="V24" s="61" t="s">
        <v>183</v>
      </c>
      <c r="W24" s="64" t="s">
        <v>187</v>
      </c>
      <c r="X24" s="64" t="s">
        <v>188</v>
      </c>
      <c r="Y24" s="64" t="s">
        <v>189</v>
      </c>
      <c r="Z24" s="65" t="s">
        <v>190</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customFormat="1" ht="45.75" customHeight="1" x14ac:dyDescent="0.25">
      <c r="A26" s="66" t="s">
        <v>191</v>
      </c>
      <c r="B26" s="66"/>
      <c r="C26" s="67" t="s">
        <v>192</v>
      </c>
      <c r="D26" s="67" t="s">
        <v>193</v>
      </c>
      <c r="E26" s="67" t="s">
        <v>194</v>
      </c>
      <c r="F26" s="67" t="s">
        <v>195</v>
      </c>
      <c r="G26" s="67" t="s">
        <v>196</v>
      </c>
      <c r="H26" s="67" t="s">
        <v>174</v>
      </c>
      <c r="I26" s="67" t="s">
        <v>197</v>
      </c>
      <c r="J26" s="67" t="s">
        <v>198</v>
      </c>
      <c r="K26" s="68"/>
      <c r="L26" s="67" t="s">
        <v>199</v>
      </c>
      <c r="M26" s="69" t="s">
        <v>200</v>
      </c>
      <c r="N26" s="68"/>
      <c r="O26" s="68"/>
      <c r="P26" s="68"/>
      <c r="Q26" s="68"/>
      <c r="R26" s="68"/>
      <c r="S26" s="68"/>
      <c r="T26" s="68"/>
      <c r="U26" s="68"/>
      <c r="V26" s="68"/>
      <c r="W26" s="68"/>
      <c r="X26" s="68"/>
      <c r="Y26" s="68"/>
      <c r="Z26" s="70" t="s">
        <v>201</v>
      </c>
    </row>
    <row r="27" spans="1:28" customFormat="1" x14ac:dyDescent="0.25">
      <c r="A27" s="68" t="s">
        <v>202</v>
      </c>
      <c r="B27" s="68" t="s">
        <v>203</v>
      </c>
      <c r="C27" s="68" t="s">
        <v>204</v>
      </c>
      <c r="D27" s="68" t="s">
        <v>205</v>
      </c>
      <c r="E27" s="68" t="s">
        <v>206</v>
      </c>
      <c r="F27" s="67" t="s">
        <v>207</v>
      </c>
      <c r="G27" s="67" t="s">
        <v>208</v>
      </c>
      <c r="H27" s="68" t="s">
        <v>174</v>
      </c>
      <c r="I27" s="67" t="s">
        <v>209</v>
      </c>
      <c r="J27" s="67" t="s">
        <v>210</v>
      </c>
      <c r="K27" s="67" t="s">
        <v>211</v>
      </c>
      <c r="L27" s="68"/>
      <c r="M27" s="67" t="s">
        <v>212</v>
      </c>
      <c r="N27" s="68"/>
      <c r="O27" s="68"/>
      <c r="P27" s="68"/>
      <c r="Q27" s="68"/>
      <c r="R27" s="68"/>
      <c r="S27" s="68"/>
      <c r="T27" s="68"/>
      <c r="U27" s="68"/>
      <c r="V27" s="68"/>
      <c r="W27" s="68"/>
      <c r="X27" s="68"/>
      <c r="Y27" s="68"/>
      <c r="Z27" s="68"/>
    </row>
    <row r="28" spans="1:28" customFormat="1" x14ac:dyDescent="0.25">
      <c r="A28" s="68" t="s">
        <v>202</v>
      </c>
      <c r="B28" s="68" t="s">
        <v>213</v>
      </c>
      <c r="C28" s="68" t="s">
        <v>214</v>
      </c>
      <c r="D28" s="68" t="s">
        <v>215</v>
      </c>
      <c r="E28" s="68" t="s">
        <v>216</v>
      </c>
      <c r="F28" s="67" t="s">
        <v>217</v>
      </c>
      <c r="G28" s="67" t="s">
        <v>218</v>
      </c>
      <c r="H28" s="68" t="s">
        <v>174</v>
      </c>
      <c r="I28" s="67" t="s">
        <v>219</v>
      </c>
      <c r="J28" s="67" t="s">
        <v>220</v>
      </c>
      <c r="K28" s="67" t="s">
        <v>221</v>
      </c>
      <c r="L28" s="71"/>
      <c r="M28" s="67" t="s">
        <v>222</v>
      </c>
      <c r="N28" s="67"/>
      <c r="O28" s="67"/>
      <c r="P28" s="67"/>
      <c r="Q28" s="67"/>
      <c r="R28" s="67"/>
      <c r="S28" s="67"/>
      <c r="T28" s="67"/>
      <c r="U28" s="67"/>
      <c r="V28" s="67"/>
      <c r="W28" s="67"/>
      <c r="X28" s="67"/>
      <c r="Y28" s="67"/>
      <c r="Z28" s="67"/>
    </row>
    <row r="29" spans="1:28" customFormat="1" x14ac:dyDescent="0.25">
      <c r="A29" s="68" t="s">
        <v>202</v>
      </c>
      <c r="B29" s="68" t="s">
        <v>223</v>
      </c>
      <c r="C29" s="68" t="s">
        <v>224</v>
      </c>
      <c r="D29" s="68" t="s">
        <v>225</v>
      </c>
      <c r="E29" s="68" t="s">
        <v>226</v>
      </c>
      <c r="F29" s="67" t="s">
        <v>227</v>
      </c>
      <c r="G29" s="67" t="s">
        <v>228</v>
      </c>
      <c r="H29" s="68" t="s">
        <v>174</v>
      </c>
      <c r="I29" s="67" t="s">
        <v>229</v>
      </c>
      <c r="J29" s="67" t="s">
        <v>230</v>
      </c>
      <c r="K29" s="67" t="s">
        <v>231</v>
      </c>
      <c r="L29" s="71"/>
      <c r="M29" s="68"/>
      <c r="N29" s="68"/>
      <c r="O29" s="68"/>
      <c r="P29" s="68"/>
      <c r="Q29" s="68"/>
      <c r="R29" s="68"/>
      <c r="S29" s="68"/>
      <c r="T29" s="68"/>
      <c r="U29" s="68"/>
      <c r="V29" s="68"/>
      <c r="W29" s="68"/>
      <c r="X29" s="68"/>
      <c r="Y29" s="68"/>
      <c r="Z29" s="68"/>
    </row>
    <row r="30" spans="1:28" customFormat="1" x14ac:dyDescent="0.25">
      <c r="A30" s="68" t="s">
        <v>202</v>
      </c>
      <c r="B30" s="68" t="s">
        <v>232</v>
      </c>
      <c r="C30" s="68" t="s">
        <v>233</v>
      </c>
      <c r="D30" s="68" t="s">
        <v>234</v>
      </c>
      <c r="E30" s="68" t="s">
        <v>235</v>
      </c>
      <c r="F30" s="67" t="s">
        <v>236</v>
      </c>
      <c r="G30" s="67" t="s">
        <v>237</v>
      </c>
      <c r="H30" s="68" t="s">
        <v>174</v>
      </c>
      <c r="I30" s="67" t="s">
        <v>238</v>
      </c>
      <c r="J30" s="67" t="s">
        <v>239</v>
      </c>
      <c r="K30" s="67" t="s">
        <v>240</v>
      </c>
      <c r="L30" s="71"/>
      <c r="M30" s="68"/>
      <c r="N30" s="68"/>
      <c r="O30" s="68"/>
      <c r="P30" s="68"/>
      <c r="Q30" s="68"/>
      <c r="R30" s="68"/>
      <c r="S30" s="68"/>
      <c r="T30" s="68"/>
      <c r="U30" s="68"/>
      <c r="V30" s="68"/>
      <c r="W30" s="68"/>
      <c r="X30" s="68"/>
      <c r="Y30" s="68"/>
      <c r="Z30" s="68"/>
    </row>
    <row r="31" spans="1:28" customFormat="1" x14ac:dyDescent="0.25">
      <c r="A31" s="68" t="s">
        <v>222</v>
      </c>
      <c r="B31" s="68" t="s">
        <v>222</v>
      </c>
      <c r="C31" s="68" t="s">
        <v>222</v>
      </c>
      <c r="D31" s="68" t="s">
        <v>222</v>
      </c>
      <c r="E31" s="68" t="s">
        <v>222</v>
      </c>
      <c r="F31" s="68" t="s">
        <v>222</v>
      </c>
      <c r="G31" s="68" t="s">
        <v>222</v>
      </c>
      <c r="H31" s="68" t="s">
        <v>222</v>
      </c>
      <c r="I31" s="68" t="s">
        <v>222</v>
      </c>
      <c r="J31" s="68" t="s">
        <v>222</v>
      </c>
      <c r="K31" s="68" t="s">
        <v>222</v>
      </c>
      <c r="L31" s="71"/>
      <c r="M31" s="68"/>
      <c r="N31" s="68"/>
      <c r="O31" s="68"/>
      <c r="P31" s="68"/>
      <c r="Q31" s="68"/>
      <c r="R31" s="68"/>
      <c r="S31" s="68"/>
      <c r="T31" s="68"/>
      <c r="U31" s="68"/>
      <c r="V31" s="68"/>
      <c r="W31" s="68"/>
      <c r="X31" s="68"/>
      <c r="Y31" s="68"/>
      <c r="Z31" s="68"/>
    </row>
    <row r="32" spans="1:28" customFormat="1" ht="30" x14ac:dyDescent="0.25">
      <c r="A32" s="66" t="s">
        <v>241</v>
      </c>
      <c r="B32" s="66"/>
      <c r="C32" s="67" t="s">
        <v>242</v>
      </c>
      <c r="D32" s="67" t="s">
        <v>243</v>
      </c>
      <c r="E32" s="67" t="s">
        <v>244</v>
      </c>
      <c r="F32" s="67" t="s">
        <v>245</v>
      </c>
      <c r="G32" s="67" t="s">
        <v>246</v>
      </c>
      <c r="H32" s="67" t="s">
        <v>174</v>
      </c>
      <c r="I32" s="67" t="s">
        <v>247</v>
      </c>
      <c r="J32" s="67" t="s">
        <v>248</v>
      </c>
      <c r="K32" s="68"/>
      <c r="L32" s="68"/>
      <c r="M32" s="68"/>
      <c r="N32" s="68"/>
      <c r="O32" s="68"/>
      <c r="P32" s="68"/>
      <c r="Q32" s="68"/>
      <c r="R32" s="68"/>
      <c r="S32" s="68"/>
      <c r="T32" s="68"/>
      <c r="U32" s="68"/>
      <c r="V32" s="68"/>
      <c r="W32" s="68"/>
      <c r="X32" s="68"/>
      <c r="Y32" s="68"/>
      <c r="Z32" s="68"/>
    </row>
    <row r="33" spans="1:26" customFormat="1" x14ac:dyDescent="0.25">
      <c r="A33" s="68" t="s">
        <v>222</v>
      </c>
      <c r="B33" s="68" t="s">
        <v>222</v>
      </c>
      <c r="C33" s="68" t="s">
        <v>222</v>
      </c>
      <c r="D33" s="68" t="s">
        <v>222</v>
      </c>
      <c r="E33" s="68" t="s">
        <v>222</v>
      </c>
      <c r="F33" s="68" t="s">
        <v>222</v>
      </c>
      <c r="G33" s="68" t="s">
        <v>222</v>
      </c>
      <c r="H33" s="68" t="s">
        <v>222</v>
      </c>
      <c r="I33" s="68" t="s">
        <v>222</v>
      </c>
      <c r="J33" s="68" t="s">
        <v>222</v>
      </c>
      <c r="K33" s="68" t="s">
        <v>222</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0" t="str">
        <f>'3.4. Паспорт надежность'!A4</f>
        <v>Год раскрытия информации: 2026 год</v>
      </c>
      <c r="B5" s="400"/>
      <c r="C5" s="400"/>
      <c r="D5" s="400"/>
      <c r="E5" s="400"/>
      <c r="F5" s="400"/>
      <c r="G5" s="400"/>
      <c r="H5" s="400"/>
      <c r="I5" s="400"/>
      <c r="J5" s="400"/>
      <c r="K5" s="400"/>
      <c r="L5" s="400"/>
      <c r="M5" s="400"/>
      <c r="N5" s="400"/>
      <c r="O5" s="400"/>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3"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62" t="s">
        <v>5</v>
      </c>
      <c r="B10" s="362"/>
      <c r="C10" s="362"/>
      <c r="D10" s="362"/>
      <c r="E10" s="362"/>
      <c r="F10" s="362"/>
      <c r="G10" s="362"/>
      <c r="H10" s="362"/>
      <c r="I10" s="362"/>
      <c r="J10" s="362"/>
      <c r="K10" s="362"/>
      <c r="L10" s="362"/>
      <c r="M10" s="362"/>
      <c r="N10" s="362"/>
      <c r="O10" s="362"/>
      <c r="P10" s="11"/>
      <c r="Q10" s="11"/>
      <c r="R10" s="11"/>
      <c r="S10" s="11"/>
      <c r="T10" s="11"/>
      <c r="U10" s="11"/>
      <c r="V10" s="11"/>
      <c r="W10" s="11"/>
      <c r="X10" s="11"/>
      <c r="Y10" s="11"/>
      <c r="Z10" s="11"/>
    </row>
    <row r="11" spans="1:28" s="3"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3" customFormat="1" ht="18.75" x14ac:dyDescent="0.2">
      <c r="A12" s="370" t="str">
        <f>'3.4. Паспорт надежность'!A11</f>
        <v>P_24-1333</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62" t="s">
        <v>7</v>
      </c>
      <c r="B13" s="362"/>
      <c r="C13" s="362"/>
      <c r="D13" s="362"/>
      <c r="E13" s="362"/>
      <c r="F13" s="362"/>
      <c r="G13" s="362"/>
      <c r="H13" s="362"/>
      <c r="I13" s="362"/>
      <c r="J13" s="362"/>
      <c r="K13" s="362"/>
      <c r="L13" s="362"/>
      <c r="M13" s="362"/>
      <c r="N13" s="362"/>
      <c r="O13" s="362"/>
      <c r="P13" s="11"/>
      <c r="Q13" s="11"/>
      <c r="R13" s="11"/>
      <c r="S13" s="11"/>
      <c r="T13" s="11"/>
      <c r="U13" s="11"/>
      <c r="V13" s="11"/>
      <c r="W13" s="11"/>
      <c r="X13" s="11"/>
      <c r="Y13" s="11"/>
      <c r="Z13" s="11"/>
    </row>
    <row r="14" spans="1:28" s="3" customFormat="1" ht="15.75" customHeight="1" x14ac:dyDescent="0.2">
      <c r="A14" s="369"/>
      <c r="B14" s="369"/>
      <c r="C14" s="369"/>
      <c r="D14" s="369"/>
      <c r="E14" s="369"/>
      <c r="F14" s="369"/>
      <c r="G14" s="369"/>
      <c r="H14" s="369"/>
      <c r="I14" s="369"/>
      <c r="J14" s="369"/>
      <c r="K14" s="369"/>
      <c r="L14" s="369"/>
      <c r="M14" s="369"/>
      <c r="N14" s="369"/>
      <c r="O14" s="369"/>
      <c r="P14" s="15"/>
      <c r="Q14" s="15"/>
      <c r="R14" s="15"/>
      <c r="S14" s="15"/>
      <c r="T14" s="15"/>
      <c r="U14" s="15"/>
      <c r="V14" s="15"/>
      <c r="W14" s="15"/>
      <c r="X14" s="15"/>
      <c r="Y14" s="15"/>
      <c r="Z14" s="15"/>
    </row>
    <row r="15" spans="1:28" s="17" customFormat="1" ht="46.5" customHeight="1" x14ac:dyDescent="0.2">
      <c r="A15" s="370" t="str">
        <f>'3.4. Паспорт надежность'!A14</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62" t="s">
        <v>9</v>
      </c>
      <c r="B16" s="362"/>
      <c r="C16" s="362"/>
      <c r="D16" s="362"/>
      <c r="E16" s="362"/>
      <c r="F16" s="362"/>
      <c r="G16" s="362"/>
      <c r="H16" s="362"/>
      <c r="I16" s="362"/>
      <c r="J16" s="362"/>
      <c r="K16" s="362"/>
      <c r="L16" s="362"/>
      <c r="M16" s="362"/>
      <c r="N16" s="362"/>
      <c r="O16" s="362"/>
      <c r="P16" s="14"/>
      <c r="Q16" s="14"/>
      <c r="R16" s="14"/>
      <c r="S16" s="14"/>
      <c r="T16" s="14"/>
      <c r="U16" s="14"/>
      <c r="V16" s="14"/>
      <c r="W16" s="14"/>
      <c r="X16" s="14"/>
      <c r="Y16" s="14"/>
      <c r="Z16" s="14"/>
    </row>
    <row r="17" spans="1:26" s="17" customFormat="1" ht="15" customHeight="1" x14ac:dyDescent="0.2">
      <c r="A17" s="369"/>
      <c r="B17" s="369"/>
      <c r="C17" s="369"/>
      <c r="D17" s="369"/>
      <c r="E17" s="369"/>
      <c r="F17" s="369"/>
      <c r="G17" s="369"/>
      <c r="H17" s="369"/>
      <c r="I17" s="369"/>
      <c r="J17" s="369"/>
      <c r="K17" s="369"/>
      <c r="L17" s="369"/>
      <c r="M17" s="369"/>
      <c r="N17" s="369"/>
      <c r="O17" s="369"/>
      <c r="P17" s="15"/>
      <c r="Q17" s="15"/>
      <c r="R17" s="15"/>
      <c r="S17" s="15"/>
      <c r="T17" s="15"/>
      <c r="U17" s="15"/>
      <c r="V17" s="15"/>
      <c r="W17" s="15"/>
    </row>
    <row r="18" spans="1:26" s="17" customFormat="1" ht="91.5" customHeight="1" x14ac:dyDescent="0.2">
      <c r="A18" s="401" t="s">
        <v>249</v>
      </c>
      <c r="B18" s="401"/>
      <c r="C18" s="401"/>
      <c r="D18" s="401"/>
      <c r="E18" s="401"/>
      <c r="F18" s="401"/>
      <c r="G18" s="401"/>
      <c r="H18" s="401"/>
      <c r="I18" s="401"/>
      <c r="J18" s="401"/>
      <c r="K18" s="401"/>
      <c r="L18" s="401"/>
      <c r="M18" s="401"/>
      <c r="N18" s="401"/>
      <c r="O18" s="401"/>
      <c r="P18" s="18"/>
      <c r="Q18" s="18"/>
      <c r="R18" s="18"/>
      <c r="S18" s="18"/>
      <c r="T18" s="18"/>
      <c r="U18" s="18"/>
      <c r="V18" s="18"/>
      <c r="W18" s="18"/>
      <c r="X18" s="18"/>
      <c r="Y18" s="18"/>
      <c r="Z18" s="18"/>
    </row>
    <row r="19" spans="1:26" s="17" customFormat="1" ht="78" customHeight="1" x14ac:dyDescent="0.2">
      <c r="A19" s="402" t="s">
        <v>11</v>
      </c>
      <c r="B19" s="402" t="s">
        <v>250</v>
      </c>
      <c r="C19" s="402" t="s">
        <v>251</v>
      </c>
      <c r="D19" s="402" t="s">
        <v>252</v>
      </c>
      <c r="E19" s="403" t="s">
        <v>253</v>
      </c>
      <c r="F19" s="404"/>
      <c r="G19" s="404"/>
      <c r="H19" s="404"/>
      <c r="I19" s="405"/>
      <c r="J19" s="402" t="s">
        <v>254</v>
      </c>
      <c r="K19" s="402"/>
      <c r="L19" s="402"/>
      <c r="M19" s="402"/>
      <c r="N19" s="402"/>
      <c r="O19" s="402"/>
      <c r="P19" s="15"/>
      <c r="Q19" s="15"/>
      <c r="R19" s="15"/>
      <c r="S19" s="15"/>
      <c r="T19" s="15"/>
      <c r="U19" s="15"/>
      <c r="V19" s="15"/>
      <c r="W19" s="15"/>
    </row>
    <row r="20" spans="1:26" s="17" customFormat="1" ht="51" customHeight="1" x14ac:dyDescent="0.2">
      <c r="A20" s="402"/>
      <c r="B20" s="402"/>
      <c r="C20" s="402"/>
      <c r="D20" s="402"/>
      <c r="E20" s="73" t="s">
        <v>255</v>
      </c>
      <c r="F20" s="73" t="s">
        <v>256</v>
      </c>
      <c r="G20" s="73" t="s">
        <v>257</v>
      </c>
      <c r="H20" s="73" t="s">
        <v>258</v>
      </c>
      <c r="I20" s="73" t="s">
        <v>259</v>
      </c>
      <c r="J20" s="73">
        <v>2024</v>
      </c>
      <c r="K20" s="73">
        <v>2025</v>
      </c>
      <c r="L20" s="73">
        <v>2026</v>
      </c>
      <c r="M20" s="73">
        <v>2027</v>
      </c>
      <c r="N20" s="73">
        <v>2028</v>
      </c>
      <c r="O20" s="73">
        <v>2029</v>
      </c>
      <c r="P20" s="15"/>
      <c r="Q20" s="15"/>
      <c r="R20" s="15"/>
      <c r="S20" s="15"/>
      <c r="T20" s="15"/>
      <c r="U20" s="15"/>
      <c r="V20" s="15"/>
      <c r="W20" s="15"/>
    </row>
    <row r="21" spans="1:26" s="17" customFormat="1" ht="16.5" customHeight="1" x14ac:dyDescent="0.2">
      <c r="A21" s="74">
        <v>1</v>
      </c>
      <c r="B21" s="75">
        <v>2</v>
      </c>
      <c r="C21" s="74">
        <v>3</v>
      </c>
      <c r="D21" s="75">
        <v>4</v>
      </c>
      <c r="E21" s="74">
        <v>5</v>
      </c>
      <c r="F21" s="75">
        <v>6</v>
      </c>
      <c r="G21" s="74">
        <v>7</v>
      </c>
      <c r="H21" s="75">
        <v>8</v>
      </c>
      <c r="I21" s="74">
        <v>9</v>
      </c>
      <c r="J21" s="75">
        <v>10</v>
      </c>
      <c r="K21" s="74">
        <v>11</v>
      </c>
      <c r="L21" s="75">
        <v>12</v>
      </c>
      <c r="M21" s="74">
        <v>13</v>
      </c>
      <c r="N21" s="75">
        <v>14</v>
      </c>
      <c r="O21" s="74">
        <v>15</v>
      </c>
      <c r="P21" s="15"/>
      <c r="Q21" s="15"/>
      <c r="R21" s="15"/>
      <c r="S21" s="15"/>
      <c r="T21" s="15"/>
      <c r="U21" s="15"/>
      <c r="V21" s="15"/>
      <c r="W21" s="15"/>
    </row>
    <row r="22" spans="1:26" s="76" customFormat="1" ht="33" customHeight="1" x14ac:dyDescent="0.2">
      <c r="A22" s="77" t="s">
        <v>14</v>
      </c>
      <c r="B22" s="73">
        <v>2025</v>
      </c>
      <c r="C22" s="32">
        <v>0</v>
      </c>
      <c r="D22" s="32">
        <v>0</v>
      </c>
      <c r="E22" s="32">
        <v>0</v>
      </c>
      <c r="F22" s="32">
        <v>0</v>
      </c>
      <c r="G22" s="32">
        <v>0</v>
      </c>
      <c r="H22" s="32">
        <v>0</v>
      </c>
      <c r="I22" s="32">
        <v>0</v>
      </c>
      <c r="J22" s="78">
        <v>0</v>
      </c>
      <c r="K22" s="78">
        <v>0</v>
      </c>
      <c r="L22" s="78">
        <v>0</v>
      </c>
      <c r="M22" s="78">
        <v>0</v>
      </c>
      <c r="N22" s="78">
        <v>0</v>
      </c>
      <c r="O22" s="78">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C67" sqref="C67"/>
    </sheetView>
  </sheetViews>
  <sheetFormatPr defaultColWidth="9.140625" defaultRowHeight="15.75" x14ac:dyDescent="0.2"/>
  <cols>
    <col min="1" max="1" width="61.7109375" style="80" customWidth="1"/>
    <col min="2" max="2" width="18.5703125" style="81" customWidth="1"/>
    <col min="3" max="12" width="16.85546875" style="81" customWidth="1"/>
    <col min="13" max="42" width="16.85546875" style="81" hidden="1" customWidth="1"/>
    <col min="43" max="44" width="16.85546875" style="82" hidden="1" customWidth="1"/>
    <col min="45" max="45" width="16.85546875" style="82" customWidth="1"/>
    <col min="46" max="51" width="16.85546875" style="79" customWidth="1"/>
    <col min="52" max="256" width="9.140625" style="79"/>
    <col min="257" max="257" width="61.7109375" style="79" customWidth="1"/>
    <col min="258" max="258" width="18.5703125" style="79" customWidth="1"/>
    <col min="259" max="298" width="16.85546875" style="79" customWidth="1"/>
    <col min="299" max="300" width="18.5703125" style="79" customWidth="1"/>
    <col min="301" max="301" width="21.7109375" style="79" customWidth="1"/>
    <col min="302" max="512" width="9.140625" style="79"/>
    <col min="513" max="513" width="61.7109375" style="79" customWidth="1"/>
    <col min="514" max="514" width="18.5703125" style="79" customWidth="1"/>
    <col min="515" max="554" width="16.85546875" style="79" customWidth="1"/>
    <col min="555" max="556" width="18.5703125" style="79" customWidth="1"/>
    <col min="557" max="557" width="21.7109375" style="79" customWidth="1"/>
    <col min="558" max="768" width="9.140625" style="79"/>
    <col min="769" max="769" width="61.7109375" style="79" customWidth="1"/>
    <col min="770" max="770" width="18.5703125" style="79" customWidth="1"/>
    <col min="771" max="810" width="16.85546875" style="79" customWidth="1"/>
    <col min="811" max="812" width="18.5703125" style="79" customWidth="1"/>
    <col min="813" max="813" width="21.7109375" style="79" customWidth="1"/>
    <col min="814" max="1024" width="9.140625" style="79"/>
    <col min="1025" max="1025" width="61.7109375" style="79" customWidth="1"/>
    <col min="1026" max="1026" width="18.5703125" style="79" customWidth="1"/>
    <col min="1027" max="1066" width="16.85546875" style="79" customWidth="1"/>
    <col min="1067" max="1068" width="18.5703125" style="79" customWidth="1"/>
    <col min="1069" max="1069" width="21.7109375" style="79" customWidth="1"/>
    <col min="1070" max="1280" width="9.140625" style="79"/>
    <col min="1281" max="1281" width="61.7109375" style="79" customWidth="1"/>
    <col min="1282" max="1282" width="18.5703125" style="79" customWidth="1"/>
    <col min="1283" max="1322" width="16.85546875" style="79" customWidth="1"/>
    <col min="1323" max="1324" width="18.5703125" style="79" customWidth="1"/>
    <col min="1325" max="1325" width="21.7109375" style="79" customWidth="1"/>
    <col min="1326" max="1536" width="9.140625" style="79"/>
    <col min="1537" max="1537" width="61.7109375" style="79" customWidth="1"/>
    <col min="1538" max="1538" width="18.5703125" style="79" customWidth="1"/>
    <col min="1539" max="1578" width="16.85546875" style="79" customWidth="1"/>
    <col min="1579" max="1580" width="18.5703125" style="79" customWidth="1"/>
    <col min="1581" max="1581" width="21.7109375" style="79" customWidth="1"/>
    <col min="1582" max="1792" width="9.140625" style="79"/>
    <col min="1793" max="1793" width="61.7109375" style="79" customWidth="1"/>
    <col min="1794" max="1794" width="18.5703125" style="79" customWidth="1"/>
    <col min="1795" max="1834" width="16.85546875" style="79" customWidth="1"/>
    <col min="1835" max="1836" width="18.5703125" style="79" customWidth="1"/>
    <col min="1837" max="1837" width="21.7109375" style="79" customWidth="1"/>
    <col min="1838" max="2048" width="9.140625" style="79"/>
    <col min="2049" max="2049" width="61.7109375" style="79" customWidth="1"/>
    <col min="2050" max="2050" width="18.5703125" style="79" customWidth="1"/>
    <col min="2051" max="2090" width="16.85546875" style="79" customWidth="1"/>
    <col min="2091" max="2092" width="18.5703125" style="79" customWidth="1"/>
    <col min="2093" max="2093" width="21.7109375" style="79" customWidth="1"/>
    <col min="2094" max="2304" width="9.140625" style="79"/>
    <col min="2305" max="2305" width="61.7109375" style="79" customWidth="1"/>
    <col min="2306" max="2306" width="18.5703125" style="79" customWidth="1"/>
    <col min="2307" max="2346" width="16.85546875" style="79" customWidth="1"/>
    <col min="2347" max="2348" width="18.5703125" style="79" customWidth="1"/>
    <col min="2349" max="2349" width="21.7109375" style="79" customWidth="1"/>
    <col min="2350" max="2560" width="9.140625" style="79"/>
    <col min="2561" max="2561" width="61.7109375" style="79" customWidth="1"/>
    <col min="2562" max="2562" width="18.5703125" style="79" customWidth="1"/>
    <col min="2563" max="2602" width="16.85546875" style="79" customWidth="1"/>
    <col min="2603" max="2604" width="18.5703125" style="79" customWidth="1"/>
    <col min="2605" max="2605" width="21.7109375" style="79" customWidth="1"/>
    <col min="2606" max="2816" width="9.140625" style="79"/>
    <col min="2817" max="2817" width="61.7109375" style="79" customWidth="1"/>
    <col min="2818" max="2818" width="18.5703125" style="79" customWidth="1"/>
    <col min="2819" max="2858" width="16.85546875" style="79" customWidth="1"/>
    <col min="2859" max="2860" width="18.5703125" style="79" customWidth="1"/>
    <col min="2861" max="2861" width="21.7109375" style="79" customWidth="1"/>
    <col min="2862" max="3072" width="9.140625" style="79"/>
    <col min="3073" max="3073" width="61.7109375" style="79" customWidth="1"/>
    <col min="3074" max="3074" width="18.5703125" style="79" customWidth="1"/>
    <col min="3075" max="3114" width="16.85546875" style="79" customWidth="1"/>
    <col min="3115" max="3116" width="18.5703125" style="79" customWidth="1"/>
    <col min="3117" max="3117" width="21.7109375" style="79" customWidth="1"/>
    <col min="3118" max="3328" width="9.140625" style="79"/>
    <col min="3329" max="3329" width="61.7109375" style="79" customWidth="1"/>
    <col min="3330" max="3330" width="18.5703125" style="79" customWidth="1"/>
    <col min="3331" max="3370" width="16.85546875" style="79" customWidth="1"/>
    <col min="3371" max="3372" width="18.5703125" style="79" customWidth="1"/>
    <col min="3373" max="3373" width="21.7109375" style="79" customWidth="1"/>
    <col min="3374" max="3584" width="9.140625" style="79"/>
    <col min="3585" max="3585" width="61.7109375" style="79" customWidth="1"/>
    <col min="3586" max="3586" width="18.5703125" style="79" customWidth="1"/>
    <col min="3587" max="3626" width="16.85546875" style="79" customWidth="1"/>
    <col min="3627" max="3628" width="18.5703125" style="79" customWidth="1"/>
    <col min="3629" max="3629" width="21.7109375" style="79" customWidth="1"/>
    <col min="3630" max="3840" width="9.140625" style="79"/>
    <col min="3841" max="3841" width="61.7109375" style="79" customWidth="1"/>
    <col min="3842" max="3842" width="18.5703125" style="79" customWidth="1"/>
    <col min="3843" max="3882" width="16.85546875" style="79" customWidth="1"/>
    <col min="3883" max="3884" width="18.5703125" style="79" customWidth="1"/>
    <col min="3885" max="3885" width="21.7109375" style="79" customWidth="1"/>
    <col min="3886" max="4096" width="9.140625" style="79"/>
    <col min="4097" max="4097" width="61.7109375" style="79" customWidth="1"/>
    <col min="4098" max="4098" width="18.5703125" style="79" customWidth="1"/>
    <col min="4099" max="4138" width="16.85546875" style="79" customWidth="1"/>
    <col min="4139" max="4140" width="18.5703125" style="79" customWidth="1"/>
    <col min="4141" max="4141" width="21.7109375" style="79" customWidth="1"/>
    <col min="4142" max="4352" width="9.140625" style="79"/>
    <col min="4353" max="4353" width="61.7109375" style="79" customWidth="1"/>
    <col min="4354" max="4354" width="18.5703125" style="79" customWidth="1"/>
    <col min="4355" max="4394" width="16.85546875" style="79" customWidth="1"/>
    <col min="4395" max="4396" width="18.5703125" style="79" customWidth="1"/>
    <col min="4397" max="4397" width="21.7109375" style="79" customWidth="1"/>
    <col min="4398" max="4608" width="9.140625" style="79"/>
    <col min="4609" max="4609" width="61.7109375" style="79" customWidth="1"/>
    <col min="4610" max="4610" width="18.5703125" style="79" customWidth="1"/>
    <col min="4611" max="4650" width="16.85546875" style="79" customWidth="1"/>
    <col min="4651" max="4652" width="18.5703125" style="79" customWidth="1"/>
    <col min="4653" max="4653" width="21.7109375" style="79" customWidth="1"/>
    <col min="4654" max="4864" width="9.140625" style="79"/>
    <col min="4865" max="4865" width="61.7109375" style="79" customWidth="1"/>
    <col min="4866" max="4866" width="18.5703125" style="79" customWidth="1"/>
    <col min="4867" max="4906" width="16.85546875" style="79" customWidth="1"/>
    <col min="4907" max="4908" width="18.5703125" style="79" customWidth="1"/>
    <col min="4909" max="4909" width="21.7109375" style="79" customWidth="1"/>
    <col min="4910" max="5120" width="9.140625" style="79"/>
    <col min="5121" max="5121" width="61.7109375" style="79" customWidth="1"/>
    <col min="5122" max="5122" width="18.5703125" style="79" customWidth="1"/>
    <col min="5123" max="5162" width="16.85546875" style="79" customWidth="1"/>
    <col min="5163" max="5164" width="18.5703125" style="79" customWidth="1"/>
    <col min="5165" max="5165" width="21.7109375" style="79" customWidth="1"/>
    <col min="5166" max="5376" width="9.140625" style="79"/>
    <col min="5377" max="5377" width="61.7109375" style="79" customWidth="1"/>
    <col min="5378" max="5378" width="18.5703125" style="79" customWidth="1"/>
    <col min="5379" max="5418" width="16.85546875" style="79" customWidth="1"/>
    <col min="5419" max="5420" width="18.5703125" style="79" customWidth="1"/>
    <col min="5421" max="5421" width="21.7109375" style="79" customWidth="1"/>
    <col min="5422" max="5632" width="9.140625" style="79"/>
    <col min="5633" max="5633" width="61.7109375" style="79" customWidth="1"/>
    <col min="5634" max="5634" width="18.5703125" style="79" customWidth="1"/>
    <col min="5635" max="5674" width="16.85546875" style="79" customWidth="1"/>
    <col min="5675" max="5676" width="18.5703125" style="79" customWidth="1"/>
    <col min="5677" max="5677" width="21.7109375" style="79" customWidth="1"/>
    <col min="5678" max="5888" width="9.140625" style="79"/>
    <col min="5889" max="5889" width="61.7109375" style="79" customWidth="1"/>
    <col min="5890" max="5890" width="18.5703125" style="79" customWidth="1"/>
    <col min="5891" max="5930" width="16.85546875" style="79" customWidth="1"/>
    <col min="5931" max="5932" width="18.5703125" style="79" customWidth="1"/>
    <col min="5933" max="5933" width="21.7109375" style="79" customWidth="1"/>
    <col min="5934" max="6144" width="9.140625" style="79"/>
    <col min="6145" max="6145" width="61.7109375" style="79" customWidth="1"/>
    <col min="6146" max="6146" width="18.5703125" style="79" customWidth="1"/>
    <col min="6147" max="6186" width="16.85546875" style="79" customWidth="1"/>
    <col min="6187" max="6188" width="18.5703125" style="79" customWidth="1"/>
    <col min="6189" max="6189" width="21.7109375" style="79" customWidth="1"/>
    <col min="6190" max="6400" width="9.140625" style="79"/>
    <col min="6401" max="6401" width="61.7109375" style="79" customWidth="1"/>
    <col min="6402" max="6402" width="18.5703125" style="79" customWidth="1"/>
    <col min="6403" max="6442" width="16.85546875" style="79" customWidth="1"/>
    <col min="6443" max="6444" width="18.5703125" style="79" customWidth="1"/>
    <col min="6445" max="6445" width="21.7109375" style="79" customWidth="1"/>
    <col min="6446" max="6656" width="9.140625" style="79"/>
    <col min="6657" max="6657" width="61.7109375" style="79" customWidth="1"/>
    <col min="6658" max="6658" width="18.5703125" style="79" customWidth="1"/>
    <col min="6659" max="6698" width="16.85546875" style="79" customWidth="1"/>
    <col min="6699" max="6700" width="18.5703125" style="79" customWidth="1"/>
    <col min="6701" max="6701" width="21.7109375" style="79" customWidth="1"/>
    <col min="6702" max="6912" width="9.140625" style="79"/>
    <col min="6913" max="6913" width="61.7109375" style="79" customWidth="1"/>
    <col min="6914" max="6914" width="18.5703125" style="79" customWidth="1"/>
    <col min="6915" max="6954" width="16.85546875" style="79" customWidth="1"/>
    <col min="6955" max="6956" width="18.5703125" style="79" customWidth="1"/>
    <col min="6957" max="6957" width="21.7109375" style="79" customWidth="1"/>
    <col min="6958" max="7168" width="9.140625" style="79"/>
    <col min="7169" max="7169" width="61.7109375" style="79" customWidth="1"/>
    <col min="7170" max="7170" width="18.5703125" style="79" customWidth="1"/>
    <col min="7171" max="7210" width="16.85546875" style="79" customWidth="1"/>
    <col min="7211" max="7212" width="18.5703125" style="79" customWidth="1"/>
    <col min="7213" max="7213" width="21.7109375" style="79" customWidth="1"/>
    <col min="7214" max="7424" width="9.140625" style="79"/>
    <col min="7425" max="7425" width="61.7109375" style="79" customWidth="1"/>
    <col min="7426" max="7426" width="18.5703125" style="79" customWidth="1"/>
    <col min="7427" max="7466" width="16.85546875" style="79" customWidth="1"/>
    <col min="7467" max="7468" width="18.5703125" style="79" customWidth="1"/>
    <col min="7469" max="7469" width="21.7109375" style="79" customWidth="1"/>
    <col min="7470" max="7680" width="9.140625" style="79"/>
    <col min="7681" max="7681" width="61.7109375" style="79" customWidth="1"/>
    <col min="7682" max="7682" width="18.5703125" style="79" customWidth="1"/>
    <col min="7683" max="7722" width="16.85546875" style="79" customWidth="1"/>
    <col min="7723" max="7724" width="18.5703125" style="79" customWidth="1"/>
    <col min="7725" max="7725" width="21.7109375" style="79" customWidth="1"/>
    <col min="7726" max="7936" width="9.140625" style="79"/>
    <col min="7937" max="7937" width="61.7109375" style="79" customWidth="1"/>
    <col min="7938" max="7938" width="18.5703125" style="79" customWidth="1"/>
    <col min="7939" max="7978" width="16.85546875" style="79" customWidth="1"/>
    <col min="7979" max="7980" width="18.5703125" style="79" customWidth="1"/>
    <col min="7981" max="7981" width="21.7109375" style="79" customWidth="1"/>
    <col min="7982" max="8192" width="9.140625" style="79"/>
    <col min="8193" max="8193" width="61.7109375" style="79" customWidth="1"/>
    <col min="8194" max="8194" width="18.5703125" style="79" customWidth="1"/>
    <col min="8195" max="8234" width="16.85546875" style="79" customWidth="1"/>
    <col min="8235" max="8236" width="18.5703125" style="79" customWidth="1"/>
    <col min="8237" max="8237" width="21.7109375" style="79" customWidth="1"/>
    <col min="8238" max="8448" width="9.140625" style="79"/>
    <col min="8449" max="8449" width="61.7109375" style="79" customWidth="1"/>
    <col min="8450" max="8450" width="18.5703125" style="79" customWidth="1"/>
    <col min="8451" max="8490" width="16.85546875" style="79" customWidth="1"/>
    <col min="8491" max="8492" width="18.5703125" style="79" customWidth="1"/>
    <col min="8493" max="8493" width="21.7109375" style="79" customWidth="1"/>
    <col min="8494" max="8704" width="9.140625" style="79"/>
    <col min="8705" max="8705" width="61.7109375" style="79" customWidth="1"/>
    <col min="8706" max="8706" width="18.5703125" style="79" customWidth="1"/>
    <col min="8707" max="8746" width="16.85546875" style="79" customWidth="1"/>
    <col min="8747" max="8748" width="18.5703125" style="79" customWidth="1"/>
    <col min="8749" max="8749" width="21.7109375" style="79" customWidth="1"/>
    <col min="8750" max="8960" width="9.140625" style="79"/>
    <col min="8961" max="8961" width="61.7109375" style="79" customWidth="1"/>
    <col min="8962" max="8962" width="18.5703125" style="79" customWidth="1"/>
    <col min="8963" max="9002" width="16.85546875" style="79" customWidth="1"/>
    <col min="9003" max="9004" width="18.5703125" style="79" customWidth="1"/>
    <col min="9005" max="9005" width="21.7109375" style="79" customWidth="1"/>
    <col min="9006" max="9216" width="9.140625" style="79"/>
    <col min="9217" max="9217" width="61.7109375" style="79" customWidth="1"/>
    <col min="9218" max="9218" width="18.5703125" style="79" customWidth="1"/>
    <col min="9219" max="9258" width="16.85546875" style="79" customWidth="1"/>
    <col min="9259" max="9260" width="18.5703125" style="79" customWidth="1"/>
    <col min="9261" max="9261" width="21.7109375" style="79" customWidth="1"/>
    <col min="9262" max="9472" width="9.140625" style="79"/>
    <col min="9473" max="9473" width="61.7109375" style="79" customWidth="1"/>
    <col min="9474" max="9474" width="18.5703125" style="79" customWidth="1"/>
    <col min="9475" max="9514" width="16.85546875" style="79" customWidth="1"/>
    <col min="9515" max="9516" width="18.5703125" style="79" customWidth="1"/>
    <col min="9517" max="9517" width="21.7109375" style="79" customWidth="1"/>
    <col min="9518" max="9728" width="9.140625" style="79"/>
    <col min="9729" max="9729" width="61.7109375" style="79" customWidth="1"/>
    <col min="9730" max="9730" width="18.5703125" style="79" customWidth="1"/>
    <col min="9731" max="9770" width="16.85546875" style="79" customWidth="1"/>
    <col min="9771" max="9772" width="18.5703125" style="79" customWidth="1"/>
    <col min="9773" max="9773" width="21.7109375" style="79" customWidth="1"/>
    <col min="9774" max="9984" width="9.140625" style="79"/>
    <col min="9985" max="9985" width="61.7109375" style="79" customWidth="1"/>
    <col min="9986" max="9986" width="18.5703125" style="79" customWidth="1"/>
    <col min="9987" max="10026" width="16.85546875" style="79" customWidth="1"/>
    <col min="10027" max="10028" width="18.5703125" style="79" customWidth="1"/>
    <col min="10029" max="10029" width="21.7109375" style="79" customWidth="1"/>
    <col min="10030" max="10240" width="9.140625" style="79"/>
    <col min="10241" max="10241" width="61.7109375" style="79" customWidth="1"/>
    <col min="10242" max="10242" width="18.5703125" style="79" customWidth="1"/>
    <col min="10243" max="10282" width="16.85546875" style="79" customWidth="1"/>
    <col min="10283" max="10284" width="18.5703125" style="79" customWidth="1"/>
    <col min="10285" max="10285" width="21.7109375" style="79" customWidth="1"/>
    <col min="10286" max="10496" width="9.140625" style="79"/>
    <col min="10497" max="10497" width="61.7109375" style="79" customWidth="1"/>
    <col min="10498" max="10498" width="18.5703125" style="79" customWidth="1"/>
    <col min="10499" max="10538" width="16.85546875" style="79" customWidth="1"/>
    <col min="10539" max="10540" width="18.5703125" style="79" customWidth="1"/>
    <col min="10541" max="10541" width="21.7109375" style="79" customWidth="1"/>
    <col min="10542" max="10752" width="9.140625" style="79"/>
    <col min="10753" max="10753" width="61.7109375" style="79" customWidth="1"/>
    <col min="10754" max="10754" width="18.5703125" style="79" customWidth="1"/>
    <col min="10755" max="10794" width="16.85546875" style="79" customWidth="1"/>
    <col min="10795" max="10796" width="18.5703125" style="79" customWidth="1"/>
    <col min="10797" max="10797" width="21.7109375" style="79" customWidth="1"/>
    <col min="10798" max="11008" width="9.140625" style="79"/>
    <col min="11009" max="11009" width="61.7109375" style="79" customWidth="1"/>
    <col min="11010" max="11010" width="18.5703125" style="79" customWidth="1"/>
    <col min="11011" max="11050" width="16.85546875" style="79" customWidth="1"/>
    <col min="11051" max="11052" width="18.5703125" style="79" customWidth="1"/>
    <col min="11053" max="11053" width="21.7109375" style="79" customWidth="1"/>
    <col min="11054" max="11264" width="9.140625" style="79"/>
    <col min="11265" max="11265" width="61.7109375" style="79" customWidth="1"/>
    <col min="11266" max="11266" width="18.5703125" style="79" customWidth="1"/>
    <col min="11267" max="11306" width="16.85546875" style="79" customWidth="1"/>
    <col min="11307" max="11308" width="18.5703125" style="79" customWidth="1"/>
    <col min="11309" max="11309" width="21.7109375" style="79" customWidth="1"/>
    <col min="11310" max="11520" width="9.140625" style="79"/>
    <col min="11521" max="11521" width="61.7109375" style="79" customWidth="1"/>
    <col min="11522" max="11522" width="18.5703125" style="79" customWidth="1"/>
    <col min="11523" max="11562" width="16.85546875" style="79" customWidth="1"/>
    <col min="11563" max="11564" width="18.5703125" style="79" customWidth="1"/>
    <col min="11565" max="11565" width="21.7109375" style="79" customWidth="1"/>
    <col min="11566" max="11776" width="9.140625" style="79"/>
    <col min="11777" max="11777" width="61.7109375" style="79" customWidth="1"/>
    <col min="11778" max="11778" width="18.5703125" style="79" customWidth="1"/>
    <col min="11779" max="11818" width="16.85546875" style="79" customWidth="1"/>
    <col min="11819" max="11820" width="18.5703125" style="79" customWidth="1"/>
    <col min="11821" max="11821" width="21.7109375" style="79" customWidth="1"/>
    <col min="11822" max="12032" width="9.140625" style="79"/>
    <col min="12033" max="12033" width="61.7109375" style="79" customWidth="1"/>
    <col min="12034" max="12034" width="18.5703125" style="79" customWidth="1"/>
    <col min="12035" max="12074" width="16.85546875" style="79" customWidth="1"/>
    <col min="12075" max="12076" width="18.5703125" style="79" customWidth="1"/>
    <col min="12077" max="12077" width="21.7109375" style="79" customWidth="1"/>
    <col min="12078" max="12288" width="9.140625" style="79"/>
    <col min="12289" max="12289" width="61.7109375" style="79" customWidth="1"/>
    <col min="12290" max="12290" width="18.5703125" style="79" customWidth="1"/>
    <col min="12291" max="12330" width="16.85546875" style="79" customWidth="1"/>
    <col min="12331" max="12332" width="18.5703125" style="79" customWidth="1"/>
    <col min="12333" max="12333" width="21.7109375" style="79" customWidth="1"/>
    <col min="12334" max="12544" width="9.140625" style="79"/>
    <col min="12545" max="12545" width="61.7109375" style="79" customWidth="1"/>
    <col min="12546" max="12546" width="18.5703125" style="79" customWidth="1"/>
    <col min="12547" max="12586" width="16.85546875" style="79" customWidth="1"/>
    <col min="12587" max="12588" width="18.5703125" style="79" customWidth="1"/>
    <col min="12589" max="12589" width="21.7109375" style="79" customWidth="1"/>
    <col min="12590" max="12800" width="9.140625" style="79"/>
    <col min="12801" max="12801" width="61.7109375" style="79" customWidth="1"/>
    <col min="12802" max="12802" width="18.5703125" style="79" customWidth="1"/>
    <col min="12803" max="12842" width="16.85546875" style="79" customWidth="1"/>
    <col min="12843" max="12844" width="18.5703125" style="79" customWidth="1"/>
    <col min="12845" max="12845" width="21.7109375" style="79" customWidth="1"/>
    <col min="12846" max="13056" width="9.140625" style="79"/>
    <col min="13057" max="13057" width="61.7109375" style="79" customWidth="1"/>
    <col min="13058" max="13058" width="18.5703125" style="79" customWidth="1"/>
    <col min="13059" max="13098" width="16.85546875" style="79" customWidth="1"/>
    <col min="13099" max="13100" width="18.5703125" style="79" customWidth="1"/>
    <col min="13101" max="13101" width="21.7109375" style="79" customWidth="1"/>
    <col min="13102" max="13312" width="9.140625" style="79"/>
    <col min="13313" max="13313" width="61.7109375" style="79" customWidth="1"/>
    <col min="13314" max="13314" width="18.5703125" style="79" customWidth="1"/>
    <col min="13315" max="13354" width="16.85546875" style="79" customWidth="1"/>
    <col min="13355" max="13356" width="18.5703125" style="79" customWidth="1"/>
    <col min="13357" max="13357" width="21.7109375" style="79" customWidth="1"/>
    <col min="13358" max="13568" width="9.140625" style="79"/>
    <col min="13569" max="13569" width="61.7109375" style="79" customWidth="1"/>
    <col min="13570" max="13570" width="18.5703125" style="79" customWidth="1"/>
    <col min="13571" max="13610" width="16.85546875" style="79" customWidth="1"/>
    <col min="13611" max="13612" width="18.5703125" style="79" customWidth="1"/>
    <col min="13613" max="13613" width="21.7109375" style="79" customWidth="1"/>
    <col min="13614" max="13824" width="9.140625" style="79"/>
    <col min="13825" max="13825" width="61.7109375" style="79" customWidth="1"/>
    <col min="13826" max="13826" width="18.5703125" style="79" customWidth="1"/>
    <col min="13827" max="13866" width="16.85546875" style="79" customWidth="1"/>
    <col min="13867" max="13868" width="18.5703125" style="79" customWidth="1"/>
    <col min="13869" max="13869" width="21.7109375" style="79" customWidth="1"/>
    <col min="13870" max="14080" width="9.140625" style="79"/>
    <col min="14081" max="14081" width="61.7109375" style="79" customWidth="1"/>
    <col min="14082" max="14082" width="18.5703125" style="79" customWidth="1"/>
    <col min="14083" max="14122" width="16.85546875" style="79" customWidth="1"/>
    <col min="14123" max="14124" width="18.5703125" style="79" customWidth="1"/>
    <col min="14125" max="14125" width="21.7109375" style="79" customWidth="1"/>
    <col min="14126" max="14336" width="9.140625" style="79"/>
    <col min="14337" max="14337" width="61.7109375" style="79" customWidth="1"/>
    <col min="14338" max="14338" width="18.5703125" style="79" customWidth="1"/>
    <col min="14339" max="14378" width="16.85546875" style="79" customWidth="1"/>
    <col min="14379" max="14380" width="18.5703125" style="79" customWidth="1"/>
    <col min="14381" max="14381" width="21.7109375" style="79" customWidth="1"/>
    <col min="14382" max="14592" width="9.140625" style="79"/>
    <col min="14593" max="14593" width="61.7109375" style="79" customWidth="1"/>
    <col min="14594" max="14594" width="18.5703125" style="79" customWidth="1"/>
    <col min="14595" max="14634" width="16.85546875" style="79" customWidth="1"/>
    <col min="14635" max="14636" width="18.5703125" style="79" customWidth="1"/>
    <col min="14637" max="14637" width="21.7109375" style="79" customWidth="1"/>
    <col min="14638" max="14848" width="9.140625" style="79"/>
    <col min="14849" max="14849" width="61.7109375" style="79" customWidth="1"/>
    <col min="14850" max="14850" width="18.5703125" style="79" customWidth="1"/>
    <col min="14851" max="14890" width="16.85546875" style="79" customWidth="1"/>
    <col min="14891" max="14892" width="18.5703125" style="79" customWidth="1"/>
    <col min="14893" max="14893" width="21.7109375" style="79" customWidth="1"/>
    <col min="14894" max="15104" width="9.140625" style="79"/>
    <col min="15105" max="15105" width="61.7109375" style="79" customWidth="1"/>
    <col min="15106" max="15106" width="18.5703125" style="79" customWidth="1"/>
    <col min="15107" max="15146" width="16.85546875" style="79" customWidth="1"/>
    <col min="15147" max="15148" width="18.5703125" style="79" customWidth="1"/>
    <col min="15149" max="15149" width="21.7109375" style="79" customWidth="1"/>
    <col min="15150" max="15360" width="9.140625" style="79"/>
    <col min="15361" max="15361" width="61.7109375" style="79" customWidth="1"/>
    <col min="15362" max="15362" width="18.5703125" style="79" customWidth="1"/>
    <col min="15363" max="15402" width="16.85546875" style="79" customWidth="1"/>
    <col min="15403" max="15404" width="18.5703125" style="79" customWidth="1"/>
    <col min="15405" max="15405" width="21.7109375" style="79" customWidth="1"/>
    <col min="15406" max="15616" width="9.140625" style="79"/>
    <col min="15617" max="15617" width="61.7109375" style="79" customWidth="1"/>
    <col min="15618" max="15618" width="18.5703125" style="79" customWidth="1"/>
    <col min="15619" max="15658" width="16.85546875" style="79" customWidth="1"/>
    <col min="15659" max="15660" width="18.5703125" style="79" customWidth="1"/>
    <col min="15661" max="15661" width="21.7109375" style="79" customWidth="1"/>
    <col min="15662" max="15872" width="9.140625" style="79"/>
    <col min="15873" max="15873" width="61.7109375" style="79" customWidth="1"/>
    <col min="15874" max="15874" width="18.5703125" style="79" customWidth="1"/>
    <col min="15875" max="15914" width="16.85546875" style="79" customWidth="1"/>
    <col min="15915" max="15916" width="18.5703125" style="79" customWidth="1"/>
    <col min="15917" max="15917" width="21.7109375" style="79" customWidth="1"/>
    <col min="15918" max="16128" width="9.140625" style="79"/>
    <col min="16129" max="16129" width="61.7109375" style="79" customWidth="1"/>
    <col min="16130" max="16130" width="18.5703125" style="79" customWidth="1"/>
    <col min="16131" max="16170" width="16.85546875" style="79" customWidth="1"/>
    <col min="16171" max="16172" width="18.5703125" style="79" customWidth="1"/>
    <col min="16173" max="16173" width="21.7109375" style="79" customWidth="1"/>
    <col min="16174" max="16384" width="9.140625" style="79"/>
  </cols>
  <sheetData>
    <row r="1" spans="1:44" ht="18.75" x14ac:dyDescent="0.2">
      <c r="A1" s="3"/>
      <c r="B1" s="83"/>
      <c r="C1" s="83"/>
      <c r="D1" s="83"/>
      <c r="G1" s="83"/>
      <c r="H1" s="4" t="s">
        <v>0</v>
      </c>
      <c r="I1" s="83"/>
      <c r="J1" s="83"/>
      <c r="K1" s="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row>
    <row r="2" spans="1:44" ht="18.75" x14ac:dyDescent="0.3">
      <c r="A2" s="3"/>
      <c r="B2" s="83"/>
      <c r="C2" s="83"/>
      <c r="D2" s="83"/>
      <c r="E2" s="79"/>
      <c r="F2" s="79"/>
      <c r="G2" s="83"/>
      <c r="H2" s="5" t="s">
        <v>1</v>
      </c>
      <c r="I2" s="83"/>
      <c r="J2" s="83"/>
      <c r="K2" s="5"/>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row>
    <row r="3" spans="1:44" ht="18.75" x14ac:dyDescent="0.3">
      <c r="A3" s="84"/>
      <c r="B3" s="83"/>
      <c r="C3" s="83"/>
      <c r="D3" s="83"/>
      <c r="E3" s="79"/>
      <c r="F3" s="79"/>
      <c r="G3" s="83"/>
      <c r="H3" s="5" t="s">
        <v>260</v>
      </c>
      <c r="I3" s="83"/>
      <c r="J3" s="83"/>
      <c r="K3" s="5"/>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row>
    <row r="4" spans="1:44" ht="18.75" x14ac:dyDescent="0.3">
      <c r="A4" s="84"/>
      <c r="B4" s="83"/>
      <c r="C4" s="83"/>
      <c r="D4" s="83"/>
      <c r="E4" s="83"/>
      <c r="F4" s="83"/>
      <c r="G4" s="83"/>
      <c r="H4" s="83"/>
      <c r="I4" s="83"/>
      <c r="J4" s="83"/>
      <c r="K4" s="5"/>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5"/>
      <c r="AR4" s="85"/>
    </row>
    <row r="5" spans="1:44" x14ac:dyDescent="0.2">
      <c r="A5" s="406" t="str">
        <f>'1. паспорт местоположение'!A5:C5</f>
        <v>Год раскрытия информации: 2026 год</v>
      </c>
      <c r="B5" s="406"/>
      <c r="C5" s="406"/>
      <c r="D5" s="406"/>
      <c r="E5" s="406"/>
      <c r="F5" s="406"/>
      <c r="G5" s="406"/>
      <c r="H5" s="40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7"/>
      <c r="AR5" s="87"/>
    </row>
    <row r="6" spans="1:44" ht="18.75" x14ac:dyDescent="0.3">
      <c r="A6" s="84"/>
      <c r="B6" s="83"/>
      <c r="C6" s="83"/>
      <c r="D6" s="83"/>
      <c r="E6" s="83"/>
      <c r="F6" s="83"/>
      <c r="G6" s="83"/>
      <c r="H6" s="83"/>
      <c r="I6" s="83"/>
      <c r="J6" s="83"/>
      <c r="K6" s="5"/>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5"/>
      <c r="AR6" s="85"/>
    </row>
    <row r="7" spans="1:44" ht="18.75" x14ac:dyDescent="0.2">
      <c r="A7" s="407" t="s">
        <v>3</v>
      </c>
      <c r="B7" s="407"/>
      <c r="C7" s="407"/>
      <c r="D7" s="407"/>
      <c r="E7" s="407"/>
      <c r="F7" s="407"/>
      <c r="G7" s="407"/>
      <c r="H7" s="407"/>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90"/>
      <c r="AR7" s="90"/>
    </row>
    <row r="8" spans="1:44" ht="18.75" x14ac:dyDescent="0.2">
      <c r="A8" s="88"/>
      <c r="B8" s="88"/>
      <c r="C8" s="88"/>
      <c r="D8" s="88"/>
      <c r="E8" s="88"/>
      <c r="F8" s="88"/>
      <c r="G8" s="88"/>
      <c r="H8" s="88"/>
      <c r="I8" s="88"/>
      <c r="J8" s="88"/>
      <c r="K8" s="88"/>
      <c r="L8" s="89"/>
      <c r="M8" s="89"/>
      <c r="N8" s="89"/>
      <c r="O8" s="89"/>
      <c r="P8" s="89"/>
      <c r="Q8" s="89"/>
      <c r="R8" s="89"/>
      <c r="S8" s="89"/>
      <c r="T8" s="89"/>
      <c r="U8" s="89"/>
      <c r="V8" s="89"/>
      <c r="W8" s="89"/>
      <c r="X8" s="89"/>
      <c r="Y8" s="89"/>
      <c r="Z8" s="83"/>
      <c r="AA8" s="83"/>
      <c r="AB8" s="83"/>
      <c r="AC8" s="83"/>
      <c r="AD8" s="83"/>
      <c r="AE8" s="83"/>
      <c r="AF8" s="83"/>
      <c r="AG8" s="83"/>
      <c r="AH8" s="83"/>
      <c r="AI8" s="83"/>
      <c r="AJ8" s="83"/>
      <c r="AK8" s="83"/>
      <c r="AL8" s="83"/>
      <c r="AM8" s="83"/>
      <c r="AN8" s="83"/>
      <c r="AO8" s="83"/>
      <c r="AP8" s="83"/>
      <c r="AQ8" s="85"/>
      <c r="AR8" s="85"/>
    </row>
    <row r="9" spans="1:44" ht="18.75" x14ac:dyDescent="0.2">
      <c r="A9" s="408" t="str">
        <f>'1. паспорт местоположение'!A9:C9</f>
        <v>Акционерное общество "Россети Янтарь" ДЗО  ПАО "Россети"</v>
      </c>
      <c r="B9" s="408"/>
      <c r="C9" s="408"/>
      <c r="D9" s="408"/>
      <c r="E9" s="408"/>
      <c r="F9" s="408"/>
      <c r="G9" s="408"/>
      <c r="H9" s="408"/>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2"/>
      <c r="AR9" s="92"/>
    </row>
    <row r="10" spans="1:44" x14ac:dyDescent="0.2">
      <c r="A10" s="409" t="s">
        <v>5</v>
      </c>
      <c r="B10" s="409"/>
      <c r="C10" s="409"/>
      <c r="D10" s="409"/>
      <c r="E10" s="409"/>
      <c r="F10" s="409"/>
      <c r="G10" s="409"/>
      <c r="H10" s="409"/>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4"/>
      <c r="AR10" s="94"/>
    </row>
    <row r="11" spans="1:44" ht="18.75" x14ac:dyDescent="0.2">
      <c r="A11" s="88"/>
      <c r="B11" s="88"/>
      <c r="C11" s="88"/>
      <c r="D11" s="88"/>
      <c r="E11" s="88"/>
      <c r="F11" s="88"/>
      <c r="G11" s="88"/>
      <c r="H11" s="88"/>
      <c r="I11" s="88"/>
      <c r="J11" s="88"/>
      <c r="K11" s="88"/>
      <c r="L11" s="89"/>
      <c r="M11" s="89"/>
      <c r="N11" s="89"/>
      <c r="O11" s="89"/>
      <c r="P11" s="89"/>
      <c r="Q11" s="89"/>
      <c r="R11" s="89"/>
      <c r="S11" s="89"/>
      <c r="T11" s="89"/>
      <c r="U11" s="89"/>
      <c r="V11" s="89"/>
      <c r="W11" s="89"/>
      <c r="X11" s="89"/>
      <c r="Y11" s="89"/>
      <c r="Z11" s="83"/>
      <c r="AA11" s="83"/>
      <c r="AB11" s="83"/>
      <c r="AC11" s="83"/>
      <c r="AD11" s="83"/>
      <c r="AE11" s="83"/>
      <c r="AF11" s="83"/>
      <c r="AG11" s="83"/>
      <c r="AH11" s="83"/>
      <c r="AI11" s="83"/>
      <c r="AJ11" s="83"/>
      <c r="AK11" s="83"/>
      <c r="AL11" s="83"/>
      <c r="AM11" s="83"/>
      <c r="AN11" s="83"/>
      <c r="AO11" s="83"/>
      <c r="AP11" s="83"/>
      <c r="AQ11" s="85"/>
      <c r="AR11" s="85"/>
    </row>
    <row r="12" spans="1:44" ht="18.75" x14ac:dyDescent="0.2">
      <c r="A12" s="408" t="str">
        <f>'1. паспорт местоположение'!A12:C12</f>
        <v>P_24-1333</v>
      </c>
      <c r="B12" s="408"/>
      <c r="C12" s="408"/>
      <c r="D12" s="408"/>
      <c r="E12" s="408"/>
      <c r="F12" s="408"/>
      <c r="G12" s="408"/>
      <c r="H12" s="408"/>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2"/>
      <c r="AR12" s="92"/>
    </row>
    <row r="13" spans="1:44" x14ac:dyDescent="0.2">
      <c r="A13" s="409" t="s">
        <v>7</v>
      </c>
      <c r="B13" s="409"/>
      <c r="C13" s="409"/>
      <c r="D13" s="409"/>
      <c r="E13" s="409"/>
      <c r="F13" s="409"/>
      <c r="G13" s="409"/>
      <c r="H13" s="409"/>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4"/>
      <c r="AR13" s="94"/>
    </row>
    <row r="14" spans="1:44" ht="18.75" x14ac:dyDescent="0.2">
      <c r="A14" s="95"/>
      <c r="B14" s="95"/>
      <c r="C14" s="95"/>
      <c r="D14" s="95"/>
      <c r="E14" s="95"/>
      <c r="F14" s="95"/>
      <c r="G14" s="95"/>
      <c r="H14" s="95"/>
      <c r="I14" s="95"/>
      <c r="J14" s="95"/>
      <c r="K14" s="95"/>
      <c r="L14" s="95"/>
      <c r="M14" s="95"/>
      <c r="N14" s="95"/>
      <c r="O14" s="95"/>
      <c r="P14" s="95"/>
      <c r="Q14" s="95"/>
      <c r="R14" s="95"/>
      <c r="S14" s="95"/>
      <c r="T14" s="95"/>
      <c r="U14" s="95"/>
      <c r="V14" s="95"/>
      <c r="W14" s="95"/>
      <c r="X14" s="95"/>
      <c r="Y14" s="95"/>
      <c r="Z14" s="83"/>
      <c r="AA14" s="83"/>
      <c r="AB14" s="83"/>
      <c r="AC14" s="83"/>
      <c r="AD14" s="83"/>
      <c r="AE14" s="83"/>
      <c r="AF14" s="83"/>
      <c r="AG14" s="83"/>
      <c r="AH14" s="83"/>
      <c r="AI14" s="83"/>
      <c r="AJ14" s="83"/>
      <c r="AK14" s="83"/>
      <c r="AL14" s="83"/>
      <c r="AM14" s="83"/>
      <c r="AN14" s="83"/>
      <c r="AO14" s="83"/>
      <c r="AP14" s="83"/>
      <c r="AQ14" s="85"/>
      <c r="AR14" s="85"/>
    </row>
    <row r="15" spans="1:44" ht="18.75" x14ac:dyDescent="0.2">
      <c r="A15" s="410" t="str">
        <f>'1. паспорт местоположение'!A15:C15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411"/>
      <c r="C15" s="411"/>
      <c r="D15" s="411"/>
      <c r="E15" s="411"/>
      <c r="F15" s="411"/>
      <c r="G15" s="411"/>
      <c r="H15" s="41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2"/>
      <c r="AR15" s="92"/>
    </row>
    <row r="16" spans="1:44" x14ac:dyDescent="0.2">
      <c r="A16" s="409" t="s">
        <v>9</v>
      </c>
      <c r="B16" s="409"/>
      <c r="C16" s="409"/>
      <c r="D16" s="409"/>
      <c r="E16" s="409"/>
      <c r="F16" s="409"/>
      <c r="G16" s="409"/>
      <c r="H16" s="409"/>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4"/>
      <c r="AR16" s="94"/>
    </row>
    <row r="17" spans="1:44" ht="18.75" x14ac:dyDescent="0.2">
      <c r="A17" s="95"/>
      <c r="B17" s="95"/>
      <c r="C17" s="95"/>
      <c r="D17" s="95"/>
      <c r="E17" s="95"/>
      <c r="F17" s="95"/>
      <c r="G17" s="95"/>
      <c r="H17" s="95"/>
      <c r="I17" s="95"/>
      <c r="J17" s="95"/>
      <c r="K17" s="95"/>
      <c r="L17" s="95"/>
      <c r="M17" s="95"/>
      <c r="N17" s="95"/>
      <c r="O17" s="95"/>
      <c r="P17" s="95"/>
      <c r="Q17" s="95"/>
      <c r="R17" s="95"/>
      <c r="S17" s="95"/>
      <c r="T17" s="95"/>
      <c r="U17" s="95"/>
      <c r="V17" s="95"/>
      <c r="W17" s="96"/>
      <c r="X17" s="96"/>
      <c r="Y17" s="96"/>
      <c r="Z17" s="96"/>
      <c r="AA17" s="96"/>
      <c r="AB17" s="96"/>
      <c r="AC17" s="96"/>
      <c r="AD17" s="96"/>
      <c r="AE17" s="96"/>
      <c r="AF17" s="96"/>
      <c r="AG17" s="96"/>
      <c r="AH17" s="96"/>
      <c r="AI17" s="96"/>
      <c r="AJ17" s="96"/>
      <c r="AK17" s="96"/>
      <c r="AL17" s="96"/>
      <c r="AM17" s="96"/>
      <c r="AN17" s="96"/>
      <c r="AO17" s="96"/>
      <c r="AP17" s="96"/>
      <c r="AQ17" s="97"/>
      <c r="AR17" s="97"/>
    </row>
    <row r="18" spans="1:44" ht="18.75" x14ac:dyDescent="0.2">
      <c r="A18" s="408" t="s">
        <v>261</v>
      </c>
      <c r="B18" s="408"/>
      <c r="C18" s="408"/>
      <c r="D18" s="408"/>
      <c r="E18" s="408"/>
      <c r="F18" s="408"/>
      <c r="G18" s="408"/>
      <c r="H18" s="40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9"/>
      <c r="AR18" s="99"/>
    </row>
    <row r="19" spans="1:44" x14ac:dyDescent="0.2">
      <c r="A19" s="100"/>
      <c r="Q19" s="101"/>
    </row>
    <row r="20" spans="1:44" x14ac:dyDescent="0.2">
      <c r="A20" s="100"/>
      <c r="Q20" s="101"/>
    </row>
    <row r="21" spans="1:44" x14ac:dyDescent="0.2">
      <c r="A21" s="100"/>
      <c r="Q21" s="101"/>
    </row>
    <row r="22" spans="1:44" x14ac:dyDescent="0.2">
      <c r="A22" s="100"/>
      <c r="Q22" s="101"/>
    </row>
    <row r="23" spans="1:44" x14ac:dyDescent="0.2">
      <c r="D23" s="102"/>
      <c r="Q23" s="101"/>
    </row>
    <row r="24" spans="1:44" x14ac:dyDescent="0.2">
      <c r="A24" s="103" t="s">
        <v>262</v>
      </c>
      <c r="B24" s="104" t="s">
        <v>263</v>
      </c>
      <c r="D24" s="105"/>
      <c r="E24" s="106"/>
      <c r="F24" s="106"/>
      <c r="G24" s="106"/>
      <c r="H24" s="106"/>
    </row>
    <row r="25" spans="1:44" x14ac:dyDescent="0.2">
      <c r="A25" s="107" t="s">
        <v>264</v>
      </c>
      <c r="B25" s="108">
        <f>'6.2. Паспорт фин осв ввод'!C30*1000000</f>
        <v>36876039.109999992</v>
      </c>
    </row>
    <row r="26" spans="1:44" x14ac:dyDescent="0.2">
      <c r="A26" s="109" t="s">
        <v>265</v>
      </c>
      <c r="B26" s="110">
        <v>0</v>
      </c>
    </row>
    <row r="27" spans="1:44" x14ac:dyDescent="0.2">
      <c r="A27" s="109" t="s">
        <v>266</v>
      </c>
      <c r="B27" s="110">
        <f>$B$123</f>
        <v>30</v>
      </c>
      <c r="D27" s="102" t="s">
        <v>267</v>
      </c>
    </row>
    <row r="28" spans="1:44" ht="16.149999999999999" customHeight="1" x14ac:dyDescent="0.2">
      <c r="A28" s="111" t="s">
        <v>268</v>
      </c>
      <c r="B28" s="112">
        <v>1</v>
      </c>
      <c r="D28" s="412" t="s">
        <v>269</v>
      </c>
      <c r="E28" s="413"/>
      <c r="F28" s="414"/>
      <c r="G28" s="415">
        <f t="shared" ref="G28:G29" si="0">IF(SUM(B89:L89)=0,"не окупается",SUM(B89:L89))</f>
        <v>1.0496872151226611</v>
      </c>
      <c r="H28" s="416"/>
    </row>
    <row r="29" spans="1:44" ht="15.6" customHeight="1" x14ac:dyDescent="0.2">
      <c r="A29" s="107" t="s">
        <v>270</v>
      </c>
      <c r="B29" s="108">
        <f>$B$126*$B$127/1.2</f>
        <v>368760.39108333335</v>
      </c>
      <c r="D29" s="412" t="s">
        <v>271</v>
      </c>
      <c r="E29" s="413"/>
      <c r="F29" s="414"/>
      <c r="G29" s="415">
        <f t="shared" si="0"/>
        <v>1.0564993323159779</v>
      </c>
      <c r="H29" s="416"/>
    </row>
    <row r="30" spans="1:44" ht="27.6" customHeight="1" x14ac:dyDescent="0.2">
      <c r="A30" s="109" t="s">
        <v>272</v>
      </c>
      <c r="B30" s="110">
        <v>6</v>
      </c>
      <c r="D30" s="412" t="s">
        <v>273</v>
      </c>
      <c r="E30" s="413"/>
      <c r="F30" s="414"/>
      <c r="G30" s="417">
        <f>L87</f>
        <v>162215266.90219834</v>
      </c>
      <c r="H30" s="418"/>
    </row>
    <row r="31" spans="1:44" x14ac:dyDescent="0.2">
      <c r="A31" s="109" t="s">
        <v>274</v>
      </c>
      <c r="B31" s="110">
        <v>6</v>
      </c>
      <c r="D31" s="419"/>
      <c r="E31" s="420"/>
      <c r="F31" s="421"/>
      <c r="G31" s="419"/>
      <c r="H31" s="421"/>
    </row>
    <row r="32" spans="1:44" x14ac:dyDescent="0.2">
      <c r="A32" s="109" t="s">
        <v>275</v>
      </c>
      <c r="B32" s="110"/>
    </row>
    <row r="33" spans="1:44" x14ac:dyDescent="0.2">
      <c r="A33" s="109" t="s">
        <v>276</v>
      </c>
      <c r="B33" s="110"/>
    </row>
    <row r="34" spans="1:44" x14ac:dyDescent="0.2">
      <c r="A34" s="109" t="s">
        <v>277</v>
      </c>
      <c r="B34" s="110"/>
    </row>
    <row r="35" spans="1:44" x14ac:dyDescent="0.2">
      <c r="A35" s="113"/>
      <c r="B35" s="110"/>
    </row>
    <row r="36" spans="1:44" x14ac:dyDescent="0.2">
      <c r="A36" s="111" t="s">
        <v>278</v>
      </c>
      <c r="B36" s="114">
        <v>0.2</v>
      </c>
    </row>
    <row r="37" spans="1:44" x14ac:dyDescent="0.2">
      <c r="A37" s="107" t="s">
        <v>279</v>
      </c>
      <c r="B37" s="108">
        <v>0</v>
      </c>
    </row>
    <row r="38" spans="1:44" x14ac:dyDescent="0.2">
      <c r="A38" s="109" t="s">
        <v>280</v>
      </c>
      <c r="B38" s="110"/>
    </row>
    <row r="39" spans="1:44" x14ac:dyDescent="0.2">
      <c r="A39" s="115" t="s">
        <v>281</v>
      </c>
      <c r="B39" s="116"/>
    </row>
    <row r="40" spans="1:44" x14ac:dyDescent="0.2">
      <c r="A40" s="117" t="s">
        <v>282</v>
      </c>
      <c r="B40" s="118">
        <v>1</v>
      </c>
    </row>
    <row r="41" spans="1:44" x14ac:dyDescent="0.2">
      <c r="A41" s="119" t="s">
        <v>283</v>
      </c>
      <c r="B41" s="120"/>
    </row>
    <row r="42" spans="1:44" x14ac:dyDescent="0.2">
      <c r="A42" s="119" t="s">
        <v>284</v>
      </c>
      <c r="B42" s="121"/>
    </row>
    <row r="43" spans="1:44" x14ac:dyDescent="0.2">
      <c r="A43" s="119" t="s">
        <v>285</v>
      </c>
      <c r="B43" s="121">
        <v>0</v>
      </c>
    </row>
    <row r="44" spans="1:44" x14ac:dyDescent="0.2">
      <c r="A44" s="119" t="s">
        <v>286</v>
      </c>
      <c r="B44" s="121">
        <f>B129</f>
        <v>0.1371</v>
      </c>
    </row>
    <row r="45" spans="1:44" x14ac:dyDescent="0.2">
      <c r="A45" s="119" t="s">
        <v>287</v>
      </c>
      <c r="B45" s="121">
        <f>1-B43</f>
        <v>1</v>
      </c>
    </row>
    <row r="46" spans="1:44" x14ac:dyDescent="0.2">
      <c r="A46" s="122" t="s">
        <v>288</v>
      </c>
      <c r="B46" s="123">
        <f>B45*B44+B43*B42*(1-B36)</f>
        <v>0.1371</v>
      </c>
      <c r="C46" s="124"/>
    </row>
    <row r="47" spans="1:44" s="79" customFormat="1" x14ac:dyDescent="0.2">
      <c r="A47" s="125" t="s">
        <v>289</v>
      </c>
      <c r="B47" s="126">
        <f>B58</f>
        <v>1</v>
      </c>
      <c r="C47" s="126">
        <f t="shared" ref="C47:AO47" si="1">C58</f>
        <v>2</v>
      </c>
      <c r="D47" s="126">
        <f t="shared" si="1"/>
        <v>3</v>
      </c>
      <c r="E47" s="126">
        <f t="shared" si="1"/>
        <v>4</v>
      </c>
      <c r="F47" s="126">
        <f t="shared" si="1"/>
        <v>5</v>
      </c>
      <c r="G47" s="126">
        <f t="shared" si="1"/>
        <v>6</v>
      </c>
      <c r="H47" s="126">
        <f t="shared" si="1"/>
        <v>7</v>
      </c>
      <c r="I47" s="126">
        <f t="shared" si="1"/>
        <v>8</v>
      </c>
      <c r="J47" s="126">
        <f t="shared" si="1"/>
        <v>9</v>
      </c>
      <c r="K47" s="126">
        <f t="shared" si="1"/>
        <v>10</v>
      </c>
      <c r="L47" s="126">
        <f t="shared" si="1"/>
        <v>11</v>
      </c>
      <c r="M47" s="126">
        <f t="shared" si="1"/>
        <v>12</v>
      </c>
      <c r="N47" s="126">
        <f t="shared" si="1"/>
        <v>13</v>
      </c>
      <c r="O47" s="126">
        <f t="shared" si="1"/>
        <v>14</v>
      </c>
      <c r="P47" s="126">
        <f t="shared" si="1"/>
        <v>15</v>
      </c>
      <c r="Q47" s="126">
        <f t="shared" si="1"/>
        <v>16</v>
      </c>
      <c r="R47" s="126">
        <f t="shared" si="1"/>
        <v>17</v>
      </c>
      <c r="S47" s="126">
        <f t="shared" si="1"/>
        <v>18</v>
      </c>
      <c r="T47" s="126">
        <f t="shared" si="1"/>
        <v>19</v>
      </c>
      <c r="U47" s="126">
        <f t="shared" si="1"/>
        <v>20</v>
      </c>
      <c r="V47" s="126">
        <f t="shared" si="1"/>
        <v>21</v>
      </c>
      <c r="W47" s="126">
        <f t="shared" si="1"/>
        <v>22</v>
      </c>
      <c r="X47" s="126">
        <f t="shared" si="1"/>
        <v>23</v>
      </c>
      <c r="Y47" s="126">
        <f t="shared" si="1"/>
        <v>24</v>
      </c>
      <c r="Z47" s="126">
        <f t="shared" si="1"/>
        <v>25</v>
      </c>
      <c r="AA47" s="126">
        <f t="shared" si="1"/>
        <v>26</v>
      </c>
      <c r="AB47" s="126">
        <f t="shared" si="1"/>
        <v>27</v>
      </c>
      <c r="AC47" s="126">
        <f t="shared" si="1"/>
        <v>28</v>
      </c>
      <c r="AD47" s="126">
        <f t="shared" si="1"/>
        <v>29</v>
      </c>
      <c r="AE47" s="126">
        <f t="shared" si="1"/>
        <v>30</v>
      </c>
      <c r="AF47" s="126">
        <f t="shared" si="1"/>
        <v>31</v>
      </c>
      <c r="AG47" s="126">
        <f t="shared" si="1"/>
        <v>32</v>
      </c>
      <c r="AH47" s="126">
        <f t="shared" si="1"/>
        <v>33</v>
      </c>
      <c r="AI47" s="126">
        <f t="shared" si="1"/>
        <v>34</v>
      </c>
      <c r="AJ47" s="126">
        <f t="shared" si="1"/>
        <v>35</v>
      </c>
      <c r="AK47" s="126">
        <f t="shared" si="1"/>
        <v>36</v>
      </c>
      <c r="AL47" s="126">
        <f t="shared" si="1"/>
        <v>37</v>
      </c>
      <c r="AM47" s="126">
        <f t="shared" si="1"/>
        <v>38</v>
      </c>
      <c r="AN47" s="126">
        <f t="shared" si="1"/>
        <v>39</v>
      </c>
      <c r="AO47" s="126">
        <f t="shared" si="1"/>
        <v>40</v>
      </c>
      <c r="AP47" s="126">
        <f>AP58</f>
        <v>41</v>
      </c>
    </row>
    <row r="48" spans="1:44" s="79" customFormat="1" x14ac:dyDescent="0.2">
      <c r="A48" s="127" t="s">
        <v>290</v>
      </c>
      <c r="B48" s="128">
        <f t="shared" ref="B48:AR48" si="2">C136</f>
        <v>7.3999999999999996E-2</v>
      </c>
      <c r="C48" s="128">
        <f t="shared" si="2"/>
        <v>5.5E-2</v>
      </c>
      <c r="D48" s="128">
        <f t="shared" si="2"/>
        <v>4.1000000000000002E-2</v>
      </c>
      <c r="E48" s="128">
        <f t="shared" si="2"/>
        <v>4.1000000000000002E-2</v>
      </c>
      <c r="F48" s="128">
        <f t="shared" si="2"/>
        <v>4.1000000000000002E-2</v>
      </c>
      <c r="G48" s="128">
        <f t="shared" si="2"/>
        <v>4.1000000000000002E-2</v>
      </c>
      <c r="H48" s="128">
        <f t="shared" si="2"/>
        <v>4.1000000000000002E-2</v>
      </c>
      <c r="I48" s="128">
        <f t="shared" si="2"/>
        <v>4.1000000000000002E-2</v>
      </c>
      <c r="J48" s="128">
        <f t="shared" si="2"/>
        <v>4.1000000000000002E-2</v>
      </c>
      <c r="K48" s="128">
        <f t="shared" si="2"/>
        <v>4.1000000000000002E-2</v>
      </c>
      <c r="L48" s="128">
        <f t="shared" si="2"/>
        <v>4.1000000000000002E-2</v>
      </c>
      <c r="M48" s="128">
        <f t="shared" si="2"/>
        <v>4.1000000000000002E-2</v>
      </c>
      <c r="N48" s="128">
        <f t="shared" si="2"/>
        <v>4.1000000000000002E-2</v>
      </c>
      <c r="O48" s="128">
        <f t="shared" si="2"/>
        <v>4.1000000000000002E-2</v>
      </c>
      <c r="P48" s="128">
        <f t="shared" si="2"/>
        <v>4.1000000000000002E-2</v>
      </c>
      <c r="Q48" s="128">
        <f t="shared" si="2"/>
        <v>4.1000000000000002E-2</v>
      </c>
      <c r="R48" s="128">
        <f t="shared" si="2"/>
        <v>4.1000000000000002E-2</v>
      </c>
      <c r="S48" s="128">
        <f t="shared" si="2"/>
        <v>4.1000000000000002E-2</v>
      </c>
      <c r="T48" s="128">
        <f t="shared" si="2"/>
        <v>4.1000000000000002E-2</v>
      </c>
      <c r="U48" s="128">
        <f t="shared" si="2"/>
        <v>4.1000000000000002E-2</v>
      </c>
      <c r="V48" s="128">
        <f t="shared" si="2"/>
        <v>4.1000000000000002E-2</v>
      </c>
      <c r="W48" s="128">
        <f t="shared" si="2"/>
        <v>4.1000000000000002E-2</v>
      </c>
      <c r="X48" s="128">
        <f t="shared" si="2"/>
        <v>4.1000000000000002E-2</v>
      </c>
      <c r="Y48" s="128">
        <f t="shared" si="2"/>
        <v>4.1000000000000002E-2</v>
      </c>
      <c r="Z48" s="128">
        <f t="shared" si="2"/>
        <v>4.1000000000000002E-2</v>
      </c>
      <c r="AA48" s="128">
        <f t="shared" si="2"/>
        <v>4.1000000000000002E-2</v>
      </c>
      <c r="AB48" s="128">
        <f t="shared" si="2"/>
        <v>4.1000000000000002E-2</v>
      </c>
      <c r="AC48" s="128">
        <f t="shared" si="2"/>
        <v>4.1000000000000002E-2</v>
      </c>
      <c r="AD48" s="128">
        <f t="shared" si="2"/>
        <v>4.1000000000000002E-2</v>
      </c>
      <c r="AE48" s="128">
        <f t="shared" si="2"/>
        <v>4.1000000000000002E-2</v>
      </c>
      <c r="AF48" s="128">
        <f t="shared" si="2"/>
        <v>4.1000000000000002E-2</v>
      </c>
      <c r="AG48" s="128">
        <f t="shared" si="2"/>
        <v>4.1000000000000002E-2</v>
      </c>
      <c r="AH48" s="128">
        <f t="shared" si="2"/>
        <v>4.1000000000000002E-2</v>
      </c>
      <c r="AI48" s="128">
        <f t="shared" si="2"/>
        <v>4.1000000000000002E-2</v>
      </c>
      <c r="AJ48" s="128">
        <f t="shared" si="2"/>
        <v>4.1000000000000002E-2</v>
      </c>
      <c r="AK48" s="128">
        <f t="shared" si="2"/>
        <v>4.1000000000000002E-2</v>
      </c>
      <c r="AL48" s="128">
        <f t="shared" si="2"/>
        <v>4.1000000000000002E-2</v>
      </c>
      <c r="AM48" s="128">
        <f t="shared" si="2"/>
        <v>4.1000000000000002E-2</v>
      </c>
      <c r="AN48" s="128">
        <f t="shared" si="2"/>
        <v>4.1000000000000002E-2</v>
      </c>
      <c r="AO48" s="128">
        <f t="shared" si="2"/>
        <v>4.1000000000000002E-2</v>
      </c>
      <c r="AP48" s="128">
        <f t="shared" si="2"/>
        <v>4.1000000000000002E-2</v>
      </c>
      <c r="AQ48" s="128">
        <f t="shared" si="2"/>
        <v>4.1000000000000002E-2</v>
      </c>
      <c r="AR48" s="128">
        <f t="shared" si="2"/>
        <v>4.1000000000000002E-2</v>
      </c>
    </row>
    <row r="49" spans="1:45" x14ac:dyDescent="0.2">
      <c r="A49" s="127" t="s">
        <v>291</v>
      </c>
      <c r="B49" s="128">
        <f t="shared" ref="B49:AR49" si="3">C137</f>
        <v>7.3999999999999996E-2</v>
      </c>
      <c r="C49" s="128">
        <f t="shared" si="3"/>
        <v>0.13307000000000002</v>
      </c>
      <c r="D49" s="128">
        <f t="shared" si="3"/>
        <v>0.17952586999999998</v>
      </c>
      <c r="E49" s="128">
        <f t="shared" si="3"/>
        <v>0.22788643066999992</v>
      </c>
      <c r="F49" s="128">
        <f t="shared" si="3"/>
        <v>0.27822977432746976</v>
      </c>
      <c r="G49" s="128">
        <f t="shared" si="3"/>
        <v>0.33063719507489586</v>
      </c>
      <c r="H49" s="128">
        <f t="shared" si="3"/>
        <v>0.38519332007296647</v>
      </c>
      <c r="I49" s="128">
        <f t="shared" si="3"/>
        <v>0.44198624619595805</v>
      </c>
      <c r="J49" s="128">
        <f t="shared" si="3"/>
        <v>0.50110768228999225</v>
      </c>
      <c r="K49" s="128">
        <f t="shared" si="3"/>
        <v>0.56265309726388191</v>
      </c>
      <c r="L49" s="128">
        <f t="shared" si="3"/>
        <v>0.62672187425170089</v>
      </c>
      <c r="M49" s="128">
        <f t="shared" si="3"/>
        <v>0.69341747109602059</v>
      </c>
      <c r="N49" s="128">
        <f t="shared" si="3"/>
        <v>0.76284758741095726</v>
      </c>
      <c r="O49" s="128">
        <f t="shared" si="3"/>
        <v>0.83512433849480638</v>
      </c>
      <c r="P49" s="128">
        <f t="shared" si="3"/>
        <v>0.91036443637309339</v>
      </c>
      <c r="Q49" s="128">
        <f t="shared" si="3"/>
        <v>0.98868937826439018</v>
      </c>
      <c r="R49" s="128">
        <f t="shared" si="3"/>
        <v>1.07022564277323</v>
      </c>
      <c r="S49" s="128">
        <f t="shared" si="3"/>
        <v>1.1551048941269322</v>
      </c>
      <c r="T49" s="128">
        <f t="shared" si="3"/>
        <v>1.2434641947861365</v>
      </c>
      <c r="U49" s="128">
        <f t="shared" si="3"/>
        <v>1.3354462267723677</v>
      </c>
      <c r="V49" s="128">
        <f t="shared" si="3"/>
        <v>1.4311995220700346</v>
      </c>
      <c r="W49" s="128">
        <f t="shared" si="3"/>
        <v>1.5308787024749058</v>
      </c>
      <c r="X49" s="128">
        <f t="shared" si="3"/>
        <v>1.6346447292763768</v>
      </c>
      <c r="Y49" s="128">
        <f t="shared" si="3"/>
        <v>1.7426651631767083</v>
      </c>
      <c r="Z49" s="128">
        <f t="shared" si="3"/>
        <v>1.855114434866953</v>
      </c>
      <c r="AA49" s="128">
        <f t="shared" si="3"/>
        <v>1.9721741266964981</v>
      </c>
      <c r="AB49" s="128">
        <f t="shared" si="3"/>
        <v>2.0940332658910541</v>
      </c>
      <c r="AC49" s="128">
        <f t="shared" si="3"/>
        <v>2.2208886297925869</v>
      </c>
      <c r="AD49" s="128">
        <f t="shared" si="3"/>
        <v>2.352945063614083</v>
      </c>
      <c r="AE49" s="128">
        <f t="shared" si="3"/>
        <v>2.4904158112222601</v>
      </c>
      <c r="AF49" s="128">
        <f t="shared" si="3"/>
        <v>2.6335228594823725</v>
      </c>
      <c r="AG49" s="128">
        <f t="shared" si="3"/>
        <v>2.7824972967211496</v>
      </c>
      <c r="AH49" s="128">
        <f t="shared" si="3"/>
        <v>2.9375796858867167</v>
      </c>
      <c r="AI49" s="128">
        <f t="shared" si="3"/>
        <v>3.0990204530080714</v>
      </c>
      <c r="AJ49" s="128">
        <f t="shared" si="3"/>
        <v>3.2670802915814017</v>
      </c>
      <c r="AK49" s="128">
        <f t="shared" si="3"/>
        <v>3.4420305835362388</v>
      </c>
      <c r="AL49" s="128">
        <f t="shared" si="3"/>
        <v>3.6241538374612245</v>
      </c>
      <c r="AM49" s="128">
        <f t="shared" si="3"/>
        <v>3.8137441447971341</v>
      </c>
      <c r="AN49" s="128">
        <f t="shared" si="3"/>
        <v>4.0111076547338165</v>
      </c>
      <c r="AO49" s="128">
        <f t="shared" si="3"/>
        <v>4.2165630685779023</v>
      </c>
      <c r="AP49" s="128">
        <f t="shared" si="3"/>
        <v>4.4304421543895955</v>
      </c>
      <c r="AQ49" s="128">
        <f t="shared" si="3"/>
        <v>4.6530902827195684</v>
      </c>
      <c r="AR49" s="128">
        <f t="shared" si="3"/>
        <v>4.8848669843110706</v>
      </c>
      <c r="AS49" s="79"/>
    </row>
    <row r="50" spans="1:45" x14ac:dyDescent="0.2">
      <c r="A50" s="129" t="s">
        <v>292</v>
      </c>
      <c r="B50" s="130">
        <f>'2. паспорт  ТП'!S22*1000000/1.2</f>
        <v>45611608.358333334</v>
      </c>
      <c r="C50" s="130">
        <f t="shared" ref="C50:AR50" si="4">D108*(1+C49)</f>
        <v>9422376.1708079539</v>
      </c>
      <c r="D50" s="130">
        <f t="shared" si="4"/>
        <v>24064657.378659122</v>
      </c>
      <c r="E50" s="130">
        <f t="shared" si="4"/>
        <v>42188701.754402317</v>
      </c>
      <c r="F50" s="130">
        <f t="shared" si="4"/>
        <v>47234559.151540607</v>
      </c>
      <c r="G50" s="130">
        <f t="shared" si="4"/>
        <v>51360684.272819579</v>
      </c>
      <c r="H50" s="130">
        <f t="shared" si="4"/>
        <v>53466472.32800518</v>
      </c>
      <c r="I50" s="130">
        <f t="shared" si="4"/>
        <v>55658597.693453386</v>
      </c>
      <c r="J50" s="130">
        <f t="shared" si="4"/>
        <v>57940600.198884971</v>
      </c>
      <c r="K50" s="130">
        <f t="shared" si="4"/>
        <v>60316164.807039253</v>
      </c>
      <c r="L50" s="130">
        <f t="shared" si="4"/>
        <v>62789127.564127855</v>
      </c>
      <c r="M50" s="130">
        <f t="shared" si="4"/>
        <v>65363481.794257097</v>
      </c>
      <c r="N50" s="130">
        <f t="shared" si="4"/>
        <v>68043384.547821626</v>
      </c>
      <c r="O50" s="130">
        <f t="shared" si="4"/>
        <v>70833163.314282313</v>
      </c>
      <c r="P50" s="130">
        <f t="shared" si="4"/>
        <v>73737323.010167882</v>
      </c>
      <c r="Q50" s="130">
        <f t="shared" si="4"/>
        <v>76760553.253584772</v>
      </c>
      <c r="R50" s="130">
        <f t="shared" si="4"/>
        <v>79907735.936981738</v>
      </c>
      <c r="S50" s="130">
        <f t="shared" si="4"/>
        <v>83183953.11039798</v>
      </c>
      <c r="T50" s="130">
        <f t="shared" si="4"/>
        <v>86594495.187924296</v>
      </c>
      <c r="U50" s="130">
        <f t="shared" si="4"/>
        <v>90144869.490629181</v>
      </c>
      <c r="V50" s="130">
        <f t="shared" si="4"/>
        <v>93840809.139744967</v>
      </c>
      <c r="W50" s="130">
        <f t="shared" si="4"/>
        <v>97688282.314474508</v>
      </c>
      <c r="X50" s="130">
        <f t="shared" si="4"/>
        <v>101693501.88936795</v>
      </c>
      <c r="Y50" s="130">
        <f t="shared" si="4"/>
        <v>105862935.46683204</v>
      </c>
      <c r="Z50" s="130">
        <f t="shared" si="4"/>
        <v>110203315.82097214</v>
      </c>
      <c r="AA50" s="130">
        <f t="shared" si="4"/>
        <v>114721651.769632</v>
      </c>
      <c r="AB50" s="130">
        <f t="shared" si="4"/>
        <v>119425239.4921869</v>
      </c>
      <c r="AC50" s="130">
        <f t="shared" si="4"/>
        <v>124321674.31136654</v>
      </c>
      <c r="AD50" s="130">
        <f t="shared" si="4"/>
        <v>129418862.95813258</v>
      </c>
      <c r="AE50" s="130">
        <f t="shared" si="4"/>
        <v>134725036.339416</v>
      </c>
      <c r="AF50" s="130">
        <f t="shared" si="4"/>
        <v>140248762.82933205</v>
      </c>
      <c r="AG50" s="130">
        <f t="shared" si="4"/>
        <v>145998962.10533467</v>
      </c>
      <c r="AH50" s="130">
        <f t="shared" si="4"/>
        <v>151984919.55165339</v>
      </c>
      <c r="AI50" s="130">
        <f t="shared" si="4"/>
        <v>158216301.25327113</v>
      </c>
      <c r="AJ50" s="130">
        <f t="shared" si="4"/>
        <v>164703169.60465524</v>
      </c>
      <c r="AK50" s="130">
        <f t="shared" si="4"/>
        <v>171455999.55844608</v>
      </c>
      <c r="AL50" s="130">
        <f t="shared" si="4"/>
        <v>178485695.54034236</v>
      </c>
      <c r="AM50" s="130">
        <f t="shared" si="4"/>
        <v>185803609.05749637</v>
      </c>
      <c r="AN50" s="130">
        <f t="shared" si="4"/>
        <v>193421557.02885371</v>
      </c>
      <c r="AO50" s="130">
        <f t="shared" si="4"/>
        <v>201351840.8670367</v>
      </c>
      <c r="AP50" s="130">
        <f t="shared" si="4"/>
        <v>0</v>
      </c>
      <c r="AQ50" s="130">
        <f t="shared" si="4"/>
        <v>0</v>
      </c>
      <c r="AR50" s="130">
        <f t="shared" si="4"/>
        <v>0</v>
      </c>
      <c r="AS50" s="79"/>
    </row>
    <row r="52" spans="1:45" x14ac:dyDescent="0.2">
      <c r="A52" s="131" t="s">
        <v>293</v>
      </c>
      <c r="B52" s="132">
        <f>B58</f>
        <v>1</v>
      </c>
      <c r="C52" s="132">
        <f t="shared" ref="C52:AO52" si="5">C58</f>
        <v>2</v>
      </c>
      <c r="D52" s="132">
        <f t="shared" si="5"/>
        <v>3</v>
      </c>
      <c r="E52" s="132">
        <f t="shared" si="5"/>
        <v>4</v>
      </c>
      <c r="F52" s="132">
        <f t="shared" si="5"/>
        <v>5</v>
      </c>
      <c r="G52" s="132">
        <f t="shared" si="5"/>
        <v>6</v>
      </c>
      <c r="H52" s="132">
        <f t="shared" si="5"/>
        <v>7</v>
      </c>
      <c r="I52" s="132">
        <f t="shared" si="5"/>
        <v>8</v>
      </c>
      <c r="J52" s="132">
        <f t="shared" si="5"/>
        <v>9</v>
      </c>
      <c r="K52" s="132">
        <f t="shared" si="5"/>
        <v>10</v>
      </c>
      <c r="L52" s="132">
        <f t="shared" si="5"/>
        <v>11</v>
      </c>
      <c r="M52" s="132">
        <f t="shared" si="5"/>
        <v>12</v>
      </c>
      <c r="N52" s="132">
        <f t="shared" si="5"/>
        <v>13</v>
      </c>
      <c r="O52" s="132">
        <f t="shared" si="5"/>
        <v>14</v>
      </c>
      <c r="P52" s="132">
        <f t="shared" si="5"/>
        <v>15</v>
      </c>
      <c r="Q52" s="132">
        <f t="shared" si="5"/>
        <v>16</v>
      </c>
      <c r="R52" s="132">
        <f t="shared" si="5"/>
        <v>17</v>
      </c>
      <c r="S52" s="132">
        <f t="shared" si="5"/>
        <v>18</v>
      </c>
      <c r="T52" s="132">
        <f t="shared" si="5"/>
        <v>19</v>
      </c>
      <c r="U52" s="132">
        <f t="shared" si="5"/>
        <v>20</v>
      </c>
      <c r="V52" s="132">
        <f t="shared" si="5"/>
        <v>21</v>
      </c>
      <c r="W52" s="132">
        <f t="shared" si="5"/>
        <v>22</v>
      </c>
      <c r="X52" s="132">
        <f t="shared" si="5"/>
        <v>23</v>
      </c>
      <c r="Y52" s="132">
        <f t="shared" si="5"/>
        <v>24</v>
      </c>
      <c r="Z52" s="132">
        <f t="shared" si="5"/>
        <v>25</v>
      </c>
      <c r="AA52" s="132">
        <f t="shared" si="5"/>
        <v>26</v>
      </c>
      <c r="AB52" s="132">
        <f t="shared" si="5"/>
        <v>27</v>
      </c>
      <c r="AC52" s="132">
        <f t="shared" si="5"/>
        <v>28</v>
      </c>
      <c r="AD52" s="132">
        <f t="shared" si="5"/>
        <v>29</v>
      </c>
      <c r="AE52" s="132">
        <f t="shared" si="5"/>
        <v>30</v>
      </c>
      <c r="AF52" s="132">
        <f t="shared" si="5"/>
        <v>31</v>
      </c>
      <c r="AG52" s="132">
        <f t="shared" si="5"/>
        <v>32</v>
      </c>
      <c r="AH52" s="132">
        <f t="shared" si="5"/>
        <v>33</v>
      </c>
      <c r="AI52" s="132">
        <f t="shared" si="5"/>
        <v>34</v>
      </c>
      <c r="AJ52" s="132">
        <f t="shared" si="5"/>
        <v>35</v>
      </c>
      <c r="AK52" s="132">
        <f t="shared" si="5"/>
        <v>36</v>
      </c>
      <c r="AL52" s="132">
        <f t="shared" si="5"/>
        <v>37</v>
      </c>
      <c r="AM52" s="132">
        <f t="shared" si="5"/>
        <v>38</v>
      </c>
      <c r="AN52" s="132">
        <f t="shared" si="5"/>
        <v>39</v>
      </c>
      <c r="AO52" s="132">
        <f t="shared" si="5"/>
        <v>40</v>
      </c>
      <c r="AP52" s="132">
        <f>AP58</f>
        <v>41</v>
      </c>
    </row>
    <row r="53" spans="1:45" x14ac:dyDescent="0.2">
      <c r="A53" s="133" t="s">
        <v>294</v>
      </c>
      <c r="B53" s="134">
        <v>0</v>
      </c>
      <c r="C53" s="134">
        <f t="shared" ref="C53:AP53" si="6">B53+B54-B55</f>
        <v>0</v>
      </c>
      <c r="D53" s="134">
        <f t="shared" si="6"/>
        <v>0</v>
      </c>
      <c r="E53" s="134">
        <f t="shared" si="6"/>
        <v>0</v>
      </c>
      <c r="F53" s="134">
        <f t="shared" si="6"/>
        <v>0</v>
      </c>
      <c r="G53" s="134">
        <f t="shared" si="6"/>
        <v>0</v>
      </c>
      <c r="H53" s="134">
        <f t="shared" si="6"/>
        <v>0</v>
      </c>
      <c r="I53" s="134">
        <f t="shared" si="6"/>
        <v>0</v>
      </c>
      <c r="J53" s="134">
        <f t="shared" si="6"/>
        <v>0</v>
      </c>
      <c r="K53" s="134">
        <f t="shared" si="6"/>
        <v>0</v>
      </c>
      <c r="L53" s="134">
        <f t="shared" si="6"/>
        <v>0</v>
      </c>
      <c r="M53" s="134">
        <f t="shared" si="6"/>
        <v>0</v>
      </c>
      <c r="N53" s="134">
        <f t="shared" si="6"/>
        <v>0</v>
      </c>
      <c r="O53" s="134">
        <f t="shared" si="6"/>
        <v>0</v>
      </c>
      <c r="P53" s="134">
        <f t="shared" si="6"/>
        <v>0</v>
      </c>
      <c r="Q53" s="134">
        <f t="shared" si="6"/>
        <v>0</v>
      </c>
      <c r="R53" s="134">
        <f t="shared" si="6"/>
        <v>0</v>
      </c>
      <c r="S53" s="134">
        <f t="shared" si="6"/>
        <v>0</v>
      </c>
      <c r="T53" s="134">
        <f t="shared" si="6"/>
        <v>0</v>
      </c>
      <c r="U53" s="134">
        <f t="shared" si="6"/>
        <v>0</v>
      </c>
      <c r="V53" s="134">
        <f t="shared" si="6"/>
        <v>0</v>
      </c>
      <c r="W53" s="134">
        <f t="shared" si="6"/>
        <v>0</v>
      </c>
      <c r="X53" s="134">
        <f t="shared" si="6"/>
        <v>0</v>
      </c>
      <c r="Y53" s="134">
        <f t="shared" si="6"/>
        <v>0</v>
      </c>
      <c r="Z53" s="134">
        <f t="shared" si="6"/>
        <v>0</v>
      </c>
      <c r="AA53" s="134">
        <f t="shared" si="6"/>
        <v>0</v>
      </c>
      <c r="AB53" s="134">
        <f t="shared" si="6"/>
        <v>0</v>
      </c>
      <c r="AC53" s="134">
        <f t="shared" si="6"/>
        <v>0</v>
      </c>
      <c r="AD53" s="134">
        <f t="shared" si="6"/>
        <v>0</v>
      </c>
      <c r="AE53" s="134">
        <f t="shared" si="6"/>
        <v>0</v>
      </c>
      <c r="AF53" s="134">
        <f t="shared" si="6"/>
        <v>0</v>
      </c>
      <c r="AG53" s="134">
        <f t="shared" si="6"/>
        <v>0</v>
      </c>
      <c r="AH53" s="134">
        <f t="shared" si="6"/>
        <v>0</v>
      </c>
      <c r="AI53" s="134">
        <f t="shared" si="6"/>
        <v>0</v>
      </c>
      <c r="AJ53" s="134">
        <f t="shared" si="6"/>
        <v>0</v>
      </c>
      <c r="AK53" s="134">
        <f t="shared" si="6"/>
        <v>0</v>
      </c>
      <c r="AL53" s="134">
        <f t="shared" si="6"/>
        <v>0</v>
      </c>
      <c r="AM53" s="134">
        <f t="shared" si="6"/>
        <v>0</v>
      </c>
      <c r="AN53" s="134">
        <f t="shared" si="6"/>
        <v>0</v>
      </c>
      <c r="AO53" s="134">
        <f t="shared" si="6"/>
        <v>0</v>
      </c>
      <c r="AP53" s="134">
        <f t="shared" si="6"/>
        <v>0</v>
      </c>
    </row>
    <row r="54" spans="1:45" x14ac:dyDescent="0.2">
      <c r="A54" s="133" t="s">
        <v>295</v>
      </c>
      <c r="B54" s="134">
        <f>B25*B28*B43*1.18</f>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c r="AL54" s="134">
        <v>0</v>
      </c>
      <c r="AM54" s="134">
        <v>0</v>
      </c>
      <c r="AN54" s="134">
        <v>0</v>
      </c>
      <c r="AO54" s="134">
        <v>0</v>
      </c>
      <c r="AP54" s="134">
        <v>0</v>
      </c>
    </row>
    <row r="55" spans="1:45" x14ac:dyDescent="0.2">
      <c r="A55" s="133" t="s">
        <v>296</v>
      </c>
      <c r="B55" s="134">
        <f>$B$54/$B$40</f>
        <v>0</v>
      </c>
      <c r="C55" s="134">
        <f t="shared" ref="C55:AP55" si="7">IF(ROUND(C53,1)=0,0,B55+C54/$B$40)</f>
        <v>0</v>
      </c>
      <c r="D55" s="134">
        <f t="shared" si="7"/>
        <v>0</v>
      </c>
      <c r="E55" s="134">
        <f t="shared" si="7"/>
        <v>0</v>
      </c>
      <c r="F55" s="134">
        <f t="shared" si="7"/>
        <v>0</v>
      </c>
      <c r="G55" s="134">
        <f t="shared" si="7"/>
        <v>0</v>
      </c>
      <c r="H55" s="134">
        <f t="shared" si="7"/>
        <v>0</v>
      </c>
      <c r="I55" s="134">
        <f t="shared" si="7"/>
        <v>0</v>
      </c>
      <c r="J55" s="134">
        <f t="shared" si="7"/>
        <v>0</v>
      </c>
      <c r="K55" s="134">
        <f t="shared" si="7"/>
        <v>0</v>
      </c>
      <c r="L55" s="134">
        <f t="shared" si="7"/>
        <v>0</v>
      </c>
      <c r="M55" s="134">
        <f t="shared" si="7"/>
        <v>0</v>
      </c>
      <c r="N55" s="134">
        <f t="shared" si="7"/>
        <v>0</v>
      </c>
      <c r="O55" s="134">
        <f t="shared" si="7"/>
        <v>0</v>
      </c>
      <c r="P55" s="134">
        <f t="shared" si="7"/>
        <v>0</v>
      </c>
      <c r="Q55" s="134">
        <f t="shared" si="7"/>
        <v>0</v>
      </c>
      <c r="R55" s="134">
        <f t="shared" si="7"/>
        <v>0</v>
      </c>
      <c r="S55" s="134">
        <f t="shared" si="7"/>
        <v>0</v>
      </c>
      <c r="T55" s="134">
        <f t="shared" si="7"/>
        <v>0</v>
      </c>
      <c r="U55" s="134">
        <f t="shared" si="7"/>
        <v>0</v>
      </c>
      <c r="V55" s="134">
        <f t="shared" si="7"/>
        <v>0</v>
      </c>
      <c r="W55" s="134">
        <f t="shared" si="7"/>
        <v>0</v>
      </c>
      <c r="X55" s="134">
        <f t="shared" si="7"/>
        <v>0</v>
      </c>
      <c r="Y55" s="134">
        <f t="shared" si="7"/>
        <v>0</v>
      </c>
      <c r="Z55" s="134">
        <f t="shared" si="7"/>
        <v>0</v>
      </c>
      <c r="AA55" s="134">
        <f t="shared" si="7"/>
        <v>0</v>
      </c>
      <c r="AB55" s="134">
        <f t="shared" si="7"/>
        <v>0</v>
      </c>
      <c r="AC55" s="134">
        <f t="shared" si="7"/>
        <v>0</v>
      </c>
      <c r="AD55" s="134">
        <f t="shared" si="7"/>
        <v>0</v>
      </c>
      <c r="AE55" s="134">
        <f t="shared" si="7"/>
        <v>0</v>
      </c>
      <c r="AF55" s="134">
        <f t="shared" si="7"/>
        <v>0</v>
      </c>
      <c r="AG55" s="134">
        <f t="shared" si="7"/>
        <v>0</v>
      </c>
      <c r="AH55" s="134">
        <f t="shared" si="7"/>
        <v>0</v>
      </c>
      <c r="AI55" s="134">
        <f t="shared" si="7"/>
        <v>0</v>
      </c>
      <c r="AJ55" s="134">
        <f t="shared" si="7"/>
        <v>0</v>
      </c>
      <c r="AK55" s="134">
        <f t="shared" si="7"/>
        <v>0</v>
      </c>
      <c r="AL55" s="134">
        <f t="shared" si="7"/>
        <v>0</v>
      </c>
      <c r="AM55" s="134">
        <f t="shared" si="7"/>
        <v>0</v>
      </c>
      <c r="AN55" s="134">
        <f t="shared" si="7"/>
        <v>0</v>
      </c>
      <c r="AO55" s="134">
        <f t="shared" si="7"/>
        <v>0</v>
      </c>
      <c r="AP55" s="134">
        <f t="shared" si="7"/>
        <v>0</v>
      </c>
    </row>
    <row r="56" spans="1:45" x14ac:dyDescent="0.2">
      <c r="A56" s="135" t="s">
        <v>297</v>
      </c>
      <c r="B56" s="136">
        <f t="shared" ref="B56:AP56" si="8">AVERAGE(SUM(B53:B54),(SUM(B53:B54)-B55))*$B$42</f>
        <v>0</v>
      </c>
      <c r="C56" s="136">
        <f t="shared" si="8"/>
        <v>0</v>
      </c>
      <c r="D56" s="136">
        <f t="shared" si="8"/>
        <v>0</v>
      </c>
      <c r="E56" s="136">
        <f t="shared" si="8"/>
        <v>0</v>
      </c>
      <c r="F56" s="136">
        <f t="shared" si="8"/>
        <v>0</v>
      </c>
      <c r="G56" s="136">
        <f t="shared" si="8"/>
        <v>0</v>
      </c>
      <c r="H56" s="136">
        <f t="shared" si="8"/>
        <v>0</v>
      </c>
      <c r="I56" s="136">
        <f t="shared" si="8"/>
        <v>0</v>
      </c>
      <c r="J56" s="136">
        <f t="shared" si="8"/>
        <v>0</v>
      </c>
      <c r="K56" s="136">
        <f t="shared" si="8"/>
        <v>0</v>
      </c>
      <c r="L56" s="136">
        <f t="shared" si="8"/>
        <v>0</v>
      </c>
      <c r="M56" s="136">
        <f t="shared" si="8"/>
        <v>0</v>
      </c>
      <c r="N56" s="136">
        <f t="shared" si="8"/>
        <v>0</v>
      </c>
      <c r="O56" s="136">
        <f t="shared" si="8"/>
        <v>0</v>
      </c>
      <c r="P56" s="136">
        <f t="shared" si="8"/>
        <v>0</v>
      </c>
      <c r="Q56" s="136">
        <f t="shared" si="8"/>
        <v>0</v>
      </c>
      <c r="R56" s="136">
        <f t="shared" si="8"/>
        <v>0</v>
      </c>
      <c r="S56" s="136">
        <f t="shared" si="8"/>
        <v>0</v>
      </c>
      <c r="T56" s="136">
        <f t="shared" si="8"/>
        <v>0</v>
      </c>
      <c r="U56" s="136">
        <f t="shared" si="8"/>
        <v>0</v>
      </c>
      <c r="V56" s="136">
        <f t="shared" si="8"/>
        <v>0</v>
      </c>
      <c r="W56" s="136">
        <f t="shared" si="8"/>
        <v>0</v>
      </c>
      <c r="X56" s="136">
        <f t="shared" si="8"/>
        <v>0</v>
      </c>
      <c r="Y56" s="136">
        <f t="shared" si="8"/>
        <v>0</v>
      </c>
      <c r="Z56" s="136">
        <f t="shared" si="8"/>
        <v>0</v>
      </c>
      <c r="AA56" s="136">
        <f t="shared" si="8"/>
        <v>0</v>
      </c>
      <c r="AB56" s="136">
        <f t="shared" si="8"/>
        <v>0</v>
      </c>
      <c r="AC56" s="136">
        <f t="shared" si="8"/>
        <v>0</v>
      </c>
      <c r="AD56" s="136">
        <f t="shared" si="8"/>
        <v>0</v>
      </c>
      <c r="AE56" s="136">
        <f t="shared" si="8"/>
        <v>0</v>
      </c>
      <c r="AF56" s="136">
        <f t="shared" si="8"/>
        <v>0</v>
      </c>
      <c r="AG56" s="136">
        <f t="shared" si="8"/>
        <v>0</v>
      </c>
      <c r="AH56" s="136">
        <f t="shared" si="8"/>
        <v>0</v>
      </c>
      <c r="AI56" s="136">
        <f t="shared" si="8"/>
        <v>0</v>
      </c>
      <c r="AJ56" s="136">
        <f t="shared" si="8"/>
        <v>0</v>
      </c>
      <c r="AK56" s="136">
        <f t="shared" si="8"/>
        <v>0</v>
      </c>
      <c r="AL56" s="136">
        <f t="shared" si="8"/>
        <v>0</v>
      </c>
      <c r="AM56" s="136">
        <f t="shared" si="8"/>
        <v>0</v>
      </c>
      <c r="AN56" s="136">
        <f t="shared" si="8"/>
        <v>0</v>
      </c>
      <c r="AO56" s="136">
        <f t="shared" si="8"/>
        <v>0</v>
      </c>
      <c r="AP56" s="136">
        <f t="shared" si="8"/>
        <v>0</v>
      </c>
    </row>
    <row r="57" spans="1:45" s="137" customFormat="1" x14ac:dyDescent="0.2">
      <c r="A57" s="138"/>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82"/>
      <c r="AR57" s="82"/>
      <c r="AS57" s="82"/>
    </row>
    <row r="58" spans="1:45" x14ac:dyDescent="0.2">
      <c r="A58" s="131" t="s">
        <v>298</v>
      </c>
      <c r="B58" s="132">
        <v>1</v>
      </c>
      <c r="C58" s="132">
        <f>B58+1</f>
        <v>2</v>
      </c>
      <c r="D58" s="132">
        <f t="shared" ref="D58:AP58" si="9">C58+1</f>
        <v>3</v>
      </c>
      <c r="E58" s="132">
        <f t="shared" si="9"/>
        <v>4</v>
      </c>
      <c r="F58" s="132">
        <f t="shared" si="9"/>
        <v>5</v>
      </c>
      <c r="G58" s="132">
        <f t="shared" si="9"/>
        <v>6</v>
      </c>
      <c r="H58" s="132">
        <f t="shared" si="9"/>
        <v>7</v>
      </c>
      <c r="I58" s="132">
        <f t="shared" si="9"/>
        <v>8</v>
      </c>
      <c r="J58" s="132">
        <f t="shared" si="9"/>
        <v>9</v>
      </c>
      <c r="K58" s="132">
        <f t="shared" si="9"/>
        <v>10</v>
      </c>
      <c r="L58" s="132">
        <f t="shared" si="9"/>
        <v>11</v>
      </c>
      <c r="M58" s="132">
        <f t="shared" si="9"/>
        <v>12</v>
      </c>
      <c r="N58" s="132">
        <f t="shared" si="9"/>
        <v>13</v>
      </c>
      <c r="O58" s="132">
        <f t="shared" si="9"/>
        <v>14</v>
      </c>
      <c r="P58" s="132">
        <f t="shared" si="9"/>
        <v>15</v>
      </c>
      <c r="Q58" s="132">
        <f t="shared" si="9"/>
        <v>16</v>
      </c>
      <c r="R58" s="132">
        <f t="shared" si="9"/>
        <v>17</v>
      </c>
      <c r="S58" s="132">
        <f t="shared" si="9"/>
        <v>18</v>
      </c>
      <c r="T58" s="132">
        <f t="shared" si="9"/>
        <v>19</v>
      </c>
      <c r="U58" s="132">
        <f t="shared" si="9"/>
        <v>20</v>
      </c>
      <c r="V58" s="132">
        <f t="shared" si="9"/>
        <v>21</v>
      </c>
      <c r="W58" s="132">
        <f t="shared" si="9"/>
        <v>22</v>
      </c>
      <c r="X58" s="132">
        <f t="shared" si="9"/>
        <v>23</v>
      </c>
      <c r="Y58" s="132">
        <f t="shared" si="9"/>
        <v>24</v>
      </c>
      <c r="Z58" s="132">
        <f t="shared" si="9"/>
        <v>25</v>
      </c>
      <c r="AA58" s="132">
        <f t="shared" si="9"/>
        <v>26</v>
      </c>
      <c r="AB58" s="132">
        <f t="shared" si="9"/>
        <v>27</v>
      </c>
      <c r="AC58" s="132">
        <f t="shared" si="9"/>
        <v>28</v>
      </c>
      <c r="AD58" s="132">
        <f t="shared" si="9"/>
        <v>29</v>
      </c>
      <c r="AE58" s="132">
        <f t="shared" si="9"/>
        <v>30</v>
      </c>
      <c r="AF58" s="132">
        <f t="shared" si="9"/>
        <v>31</v>
      </c>
      <c r="AG58" s="132">
        <f t="shared" si="9"/>
        <v>32</v>
      </c>
      <c r="AH58" s="132">
        <f t="shared" si="9"/>
        <v>33</v>
      </c>
      <c r="AI58" s="132">
        <f t="shared" si="9"/>
        <v>34</v>
      </c>
      <c r="AJ58" s="132">
        <f t="shared" si="9"/>
        <v>35</v>
      </c>
      <c r="AK58" s="132">
        <f t="shared" si="9"/>
        <v>36</v>
      </c>
      <c r="AL58" s="132">
        <f t="shared" si="9"/>
        <v>37</v>
      </c>
      <c r="AM58" s="132">
        <f t="shared" si="9"/>
        <v>38</v>
      </c>
      <c r="AN58" s="132">
        <f t="shared" si="9"/>
        <v>39</v>
      </c>
      <c r="AO58" s="132">
        <f t="shared" si="9"/>
        <v>40</v>
      </c>
      <c r="AP58" s="132">
        <f t="shared" si="9"/>
        <v>41</v>
      </c>
    </row>
    <row r="59" spans="1:45" ht="14.25" x14ac:dyDescent="0.2">
      <c r="A59" s="140" t="s">
        <v>299</v>
      </c>
      <c r="B59" s="141">
        <f t="shared" ref="B59:AP59" si="10">B50*$B$28</f>
        <v>45611608.358333334</v>
      </c>
      <c r="C59" s="141">
        <f t="shared" si="10"/>
        <v>9422376.1708079539</v>
      </c>
      <c r="D59" s="141">
        <f t="shared" si="10"/>
        <v>24064657.378659122</v>
      </c>
      <c r="E59" s="141">
        <f t="shared" si="10"/>
        <v>42188701.754402317</v>
      </c>
      <c r="F59" s="141">
        <f t="shared" si="10"/>
        <v>47234559.151540607</v>
      </c>
      <c r="G59" s="141">
        <f t="shared" si="10"/>
        <v>51360684.272819579</v>
      </c>
      <c r="H59" s="141">
        <f t="shared" si="10"/>
        <v>53466472.32800518</v>
      </c>
      <c r="I59" s="141">
        <f t="shared" si="10"/>
        <v>55658597.693453386</v>
      </c>
      <c r="J59" s="141">
        <f t="shared" si="10"/>
        <v>57940600.198884971</v>
      </c>
      <c r="K59" s="141">
        <f t="shared" si="10"/>
        <v>60316164.807039253</v>
      </c>
      <c r="L59" s="141">
        <f t="shared" si="10"/>
        <v>62789127.564127855</v>
      </c>
      <c r="M59" s="141">
        <f t="shared" si="10"/>
        <v>65363481.794257097</v>
      </c>
      <c r="N59" s="141">
        <f t="shared" si="10"/>
        <v>68043384.547821626</v>
      </c>
      <c r="O59" s="141">
        <f t="shared" si="10"/>
        <v>70833163.314282313</v>
      </c>
      <c r="P59" s="141">
        <f t="shared" si="10"/>
        <v>73737323.010167882</v>
      </c>
      <c r="Q59" s="141">
        <f t="shared" si="10"/>
        <v>76760553.253584772</v>
      </c>
      <c r="R59" s="141">
        <f t="shared" si="10"/>
        <v>79907735.936981738</v>
      </c>
      <c r="S59" s="141">
        <f t="shared" si="10"/>
        <v>83183953.11039798</v>
      </c>
      <c r="T59" s="141">
        <f t="shared" si="10"/>
        <v>86594495.187924296</v>
      </c>
      <c r="U59" s="141">
        <f t="shared" si="10"/>
        <v>90144869.490629181</v>
      </c>
      <c r="V59" s="141">
        <f t="shared" si="10"/>
        <v>93840809.139744967</v>
      </c>
      <c r="W59" s="141">
        <f t="shared" si="10"/>
        <v>97688282.314474508</v>
      </c>
      <c r="X59" s="141">
        <f t="shared" si="10"/>
        <v>101693501.88936795</v>
      </c>
      <c r="Y59" s="141">
        <f t="shared" si="10"/>
        <v>105862935.46683204</v>
      </c>
      <c r="Z59" s="141">
        <f t="shared" si="10"/>
        <v>110203315.82097214</v>
      </c>
      <c r="AA59" s="141">
        <f t="shared" si="10"/>
        <v>114721651.769632</v>
      </c>
      <c r="AB59" s="141">
        <f t="shared" si="10"/>
        <v>119425239.4921869</v>
      </c>
      <c r="AC59" s="141">
        <f t="shared" si="10"/>
        <v>124321674.31136654</v>
      </c>
      <c r="AD59" s="141">
        <f t="shared" si="10"/>
        <v>129418862.95813258</v>
      </c>
      <c r="AE59" s="141">
        <f t="shared" si="10"/>
        <v>134725036.339416</v>
      </c>
      <c r="AF59" s="141">
        <f t="shared" si="10"/>
        <v>140248762.82933205</v>
      </c>
      <c r="AG59" s="141">
        <f t="shared" si="10"/>
        <v>145998962.10533467</v>
      </c>
      <c r="AH59" s="141">
        <f t="shared" si="10"/>
        <v>151984919.55165339</v>
      </c>
      <c r="AI59" s="141">
        <f t="shared" si="10"/>
        <v>158216301.25327113</v>
      </c>
      <c r="AJ59" s="141">
        <f t="shared" si="10"/>
        <v>164703169.60465524</v>
      </c>
      <c r="AK59" s="141">
        <f t="shared" si="10"/>
        <v>171455999.55844608</v>
      </c>
      <c r="AL59" s="141">
        <f t="shared" si="10"/>
        <v>178485695.54034236</v>
      </c>
      <c r="AM59" s="141">
        <f t="shared" si="10"/>
        <v>185803609.05749637</v>
      </c>
      <c r="AN59" s="141">
        <f t="shared" si="10"/>
        <v>193421557.02885371</v>
      </c>
      <c r="AO59" s="141">
        <f t="shared" si="10"/>
        <v>201351840.8670367</v>
      </c>
      <c r="AP59" s="141">
        <f t="shared" si="10"/>
        <v>0</v>
      </c>
    </row>
    <row r="60" spans="1:45" x14ac:dyDescent="0.2">
      <c r="A60" s="133" t="s">
        <v>300</v>
      </c>
      <c r="B60" s="134">
        <f t="shared" ref="B60:Z60" si="11">SUM(B61:B65)</f>
        <v>0</v>
      </c>
      <c r="C60" s="134">
        <f t="shared" si="11"/>
        <v>0</v>
      </c>
      <c r="D60" s="134">
        <f>SUM(D61:D65)</f>
        <v>0</v>
      </c>
      <c r="E60" s="134">
        <f t="shared" si="11"/>
        <v>0</v>
      </c>
      <c r="F60" s="134">
        <f t="shared" si="11"/>
        <v>0</v>
      </c>
      <c r="G60" s="134">
        <f t="shared" si="11"/>
        <v>0</v>
      </c>
      <c r="H60" s="134">
        <f t="shared" si="11"/>
        <v>-510804.43043612805</v>
      </c>
      <c r="I60" s="134">
        <f t="shared" si="11"/>
        <v>0</v>
      </c>
      <c r="J60" s="134">
        <f t="shared" si="11"/>
        <v>0</v>
      </c>
      <c r="K60" s="134">
        <f t="shared" si="11"/>
        <v>0</v>
      </c>
      <c r="L60" s="134">
        <f t="shared" si="11"/>
        <v>0</v>
      </c>
      <c r="M60" s="134">
        <f t="shared" si="11"/>
        <v>0</v>
      </c>
      <c r="N60" s="134">
        <f t="shared" si="11"/>
        <v>-650068.36575397523</v>
      </c>
      <c r="O60" s="134">
        <f t="shared" si="11"/>
        <v>0</v>
      </c>
      <c r="P60" s="134">
        <f t="shared" si="11"/>
        <v>0</v>
      </c>
      <c r="Q60" s="134">
        <f t="shared" si="11"/>
        <v>0</v>
      </c>
      <c r="R60" s="134">
        <f t="shared" si="11"/>
        <v>0</v>
      </c>
      <c r="S60" s="134">
        <f t="shared" si="11"/>
        <v>0</v>
      </c>
      <c r="T60" s="134">
        <f t="shared" si="11"/>
        <v>-827300.73385079124</v>
      </c>
      <c r="U60" s="134">
        <f t="shared" si="11"/>
        <v>0</v>
      </c>
      <c r="V60" s="134">
        <f t="shared" si="11"/>
        <v>0</v>
      </c>
      <c r="W60" s="134">
        <f t="shared" si="11"/>
        <v>0</v>
      </c>
      <c r="X60" s="134">
        <f t="shared" si="11"/>
        <v>0</v>
      </c>
      <c r="Y60" s="134">
        <f t="shared" si="11"/>
        <v>0</v>
      </c>
      <c r="Z60" s="134">
        <f t="shared" si="11"/>
        <v>-1052853.115589208</v>
      </c>
      <c r="AA60" s="134">
        <f t="shared" ref="AA60:AP60" si="12">SUM(AA61:AA65)</f>
        <v>0</v>
      </c>
      <c r="AB60" s="134">
        <f t="shared" si="12"/>
        <v>0</v>
      </c>
      <c r="AC60" s="134">
        <f t="shared" si="12"/>
        <v>0</v>
      </c>
      <c r="AD60" s="134">
        <f t="shared" si="12"/>
        <v>0</v>
      </c>
      <c r="AE60" s="134">
        <f t="shared" si="12"/>
        <v>0</v>
      </c>
      <c r="AF60" s="134">
        <f t="shared" si="12"/>
        <v>-1339899.3106729514</v>
      </c>
      <c r="AG60" s="134">
        <f t="shared" si="12"/>
        <v>0</v>
      </c>
      <c r="AH60" s="134">
        <f t="shared" si="12"/>
        <v>0</v>
      </c>
      <c r="AI60" s="134">
        <f t="shared" si="12"/>
        <v>0</v>
      </c>
      <c r="AJ60" s="134">
        <f t="shared" si="12"/>
        <v>0</v>
      </c>
      <c r="AK60" s="134">
        <f t="shared" si="12"/>
        <v>0</v>
      </c>
      <c r="AL60" s="134">
        <f t="shared" si="12"/>
        <v>-1705204.7775316979</v>
      </c>
      <c r="AM60" s="134">
        <f t="shared" si="12"/>
        <v>0</v>
      </c>
      <c r="AN60" s="134">
        <f t="shared" si="12"/>
        <v>0</v>
      </c>
      <c r="AO60" s="134">
        <f t="shared" si="12"/>
        <v>0</v>
      </c>
      <c r="AP60" s="134">
        <f t="shared" si="12"/>
        <v>0</v>
      </c>
    </row>
    <row r="61" spans="1:45" x14ac:dyDescent="0.2">
      <c r="A61" s="142" t="s">
        <v>301</v>
      </c>
      <c r="B61" s="134"/>
      <c r="C61" s="134">
        <f>-IF(C$47&lt;=$B$30,0,$B$29*(1+C$49)*$B$28)</f>
        <v>0</v>
      </c>
      <c r="D61" s="134">
        <f>-IF(D$47&lt;=$B$30,0,$B$29*(1+D$49)*$B$28)</f>
        <v>0</v>
      </c>
      <c r="E61" s="134">
        <f t="shared" ref="E61:AL61" si="13">-IF(E$47&lt;=$B$30,0,$B$29*(1+E$49)*$B$28)</f>
        <v>0</v>
      </c>
      <c r="F61" s="134">
        <f t="shared" si="13"/>
        <v>0</v>
      </c>
      <c r="G61" s="134">
        <f t="shared" si="13"/>
        <v>0</v>
      </c>
      <c r="H61" s="134">
        <f t="shared" si="13"/>
        <v>-510804.43043612805</v>
      </c>
      <c r="I61" s="134"/>
      <c r="J61" s="134"/>
      <c r="K61" s="134"/>
      <c r="L61" s="134"/>
      <c r="M61" s="134"/>
      <c r="N61" s="134">
        <f t="shared" si="13"/>
        <v>-650068.36575397523</v>
      </c>
      <c r="O61" s="134"/>
      <c r="P61" s="134"/>
      <c r="Q61" s="134"/>
      <c r="R61" s="134"/>
      <c r="S61" s="134"/>
      <c r="T61" s="134">
        <f t="shared" si="13"/>
        <v>-827300.73385079124</v>
      </c>
      <c r="U61" s="134"/>
      <c r="V61" s="134"/>
      <c r="W61" s="134"/>
      <c r="X61" s="134"/>
      <c r="Y61" s="134"/>
      <c r="Z61" s="134">
        <f t="shared" si="13"/>
        <v>-1052853.115589208</v>
      </c>
      <c r="AA61" s="134"/>
      <c r="AB61" s="134"/>
      <c r="AC61" s="134"/>
      <c r="AD61" s="134"/>
      <c r="AE61" s="134"/>
      <c r="AF61" s="134">
        <f t="shared" si="13"/>
        <v>-1339899.3106729514</v>
      </c>
      <c r="AG61" s="134"/>
      <c r="AH61" s="134"/>
      <c r="AI61" s="134"/>
      <c r="AJ61" s="134"/>
      <c r="AK61" s="134"/>
      <c r="AL61" s="134">
        <f t="shared" si="13"/>
        <v>-1705204.7775316979</v>
      </c>
      <c r="AM61" s="134"/>
      <c r="AN61" s="134"/>
      <c r="AO61" s="134"/>
      <c r="AP61" s="134"/>
    </row>
    <row r="62" spans="1:45" x14ac:dyDescent="0.2">
      <c r="A62" s="142" t="str">
        <f>A32</f>
        <v>Прочие расходы при эксплуатации объекта, руб. без НДС</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row>
    <row r="63" spans="1:45" x14ac:dyDescent="0.2">
      <c r="A63" s="142" t="s">
        <v>279</v>
      </c>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row>
    <row r="64" spans="1:45" x14ac:dyDescent="0.2">
      <c r="A64" s="142" t="s">
        <v>279</v>
      </c>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row>
    <row r="65" spans="1:45" ht="31.5" x14ac:dyDescent="0.2">
      <c r="A65" s="142" t="s">
        <v>302</v>
      </c>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row>
    <row r="66" spans="1:45" ht="28.5" x14ac:dyDescent="0.2">
      <c r="A66" s="143" t="s">
        <v>303</v>
      </c>
      <c r="B66" s="141">
        <f t="shared" ref="B66:AO66" si="14">B59+B60</f>
        <v>45611608.358333334</v>
      </c>
      <c r="C66" s="141">
        <f t="shared" si="14"/>
        <v>9422376.1708079539</v>
      </c>
      <c r="D66" s="141">
        <f t="shared" si="14"/>
        <v>24064657.378659122</v>
      </c>
      <c r="E66" s="141">
        <f t="shared" si="14"/>
        <v>42188701.754402317</v>
      </c>
      <c r="F66" s="141">
        <f t="shared" si="14"/>
        <v>47234559.151540607</v>
      </c>
      <c r="G66" s="141">
        <f t="shared" si="14"/>
        <v>51360684.272819579</v>
      </c>
      <c r="H66" s="141">
        <f t="shared" si="14"/>
        <v>52955667.897569053</v>
      </c>
      <c r="I66" s="141">
        <f t="shared" si="14"/>
        <v>55658597.693453386</v>
      </c>
      <c r="J66" s="141">
        <f t="shared" si="14"/>
        <v>57940600.198884971</v>
      </c>
      <c r="K66" s="141">
        <f t="shared" si="14"/>
        <v>60316164.807039253</v>
      </c>
      <c r="L66" s="141">
        <f t="shared" si="14"/>
        <v>62789127.564127855</v>
      </c>
      <c r="M66" s="141">
        <f t="shared" si="14"/>
        <v>65363481.794257097</v>
      </c>
      <c r="N66" s="141">
        <f t="shared" si="14"/>
        <v>67393316.182067648</v>
      </c>
      <c r="O66" s="141">
        <f t="shared" si="14"/>
        <v>70833163.314282313</v>
      </c>
      <c r="P66" s="141">
        <f t="shared" si="14"/>
        <v>73737323.010167882</v>
      </c>
      <c r="Q66" s="141">
        <f t="shared" si="14"/>
        <v>76760553.253584772</v>
      </c>
      <c r="R66" s="141">
        <f t="shared" si="14"/>
        <v>79907735.936981738</v>
      </c>
      <c r="S66" s="141">
        <f t="shared" si="14"/>
        <v>83183953.11039798</v>
      </c>
      <c r="T66" s="141">
        <f t="shared" si="14"/>
        <v>85767194.454073504</v>
      </c>
      <c r="U66" s="141">
        <f t="shared" si="14"/>
        <v>90144869.490629181</v>
      </c>
      <c r="V66" s="141">
        <f t="shared" si="14"/>
        <v>93840809.139744967</v>
      </c>
      <c r="W66" s="141">
        <f t="shared" si="14"/>
        <v>97688282.314474508</v>
      </c>
      <c r="X66" s="141">
        <f t="shared" si="14"/>
        <v>101693501.88936795</v>
      </c>
      <c r="Y66" s="141">
        <f t="shared" si="14"/>
        <v>105862935.46683204</v>
      </c>
      <c r="Z66" s="141">
        <f t="shared" si="14"/>
        <v>109150462.70538294</v>
      </c>
      <c r="AA66" s="141">
        <f t="shared" si="14"/>
        <v>114721651.769632</v>
      </c>
      <c r="AB66" s="141">
        <f t="shared" si="14"/>
        <v>119425239.4921869</v>
      </c>
      <c r="AC66" s="141">
        <f t="shared" si="14"/>
        <v>124321674.31136654</v>
      </c>
      <c r="AD66" s="141">
        <f t="shared" si="14"/>
        <v>129418862.95813258</v>
      </c>
      <c r="AE66" s="141">
        <f t="shared" si="14"/>
        <v>134725036.339416</v>
      </c>
      <c r="AF66" s="141">
        <f t="shared" si="14"/>
        <v>138908863.51865911</v>
      </c>
      <c r="AG66" s="141">
        <f t="shared" si="14"/>
        <v>145998962.10533467</v>
      </c>
      <c r="AH66" s="141">
        <f t="shared" si="14"/>
        <v>151984919.55165339</v>
      </c>
      <c r="AI66" s="141">
        <f t="shared" si="14"/>
        <v>158216301.25327113</v>
      </c>
      <c r="AJ66" s="141">
        <f t="shared" si="14"/>
        <v>164703169.60465524</v>
      </c>
      <c r="AK66" s="141">
        <f t="shared" si="14"/>
        <v>171455999.55844608</v>
      </c>
      <c r="AL66" s="141">
        <f t="shared" si="14"/>
        <v>176780490.76281068</v>
      </c>
      <c r="AM66" s="141">
        <f t="shared" si="14"/>
        <v>185803609.05749637</v>
      </c>
      <c r="AN66" s="141">
        <f t="shared" si="14"/>
        <v>193421557.02885371</v>
      </c>
      <c r="AO66" s="141">
        <f t="shared" si="14"/>
        <v>201351840.8670367</v>
      </c>
      <c r="AP66" s="141">
        <f>AP59+AP60</f>
        <v>0</v>
      </c>
    </row>
    <row r="67" spans="1:45" x14ac:dyDescent="0.2">
      <c r="A67" s="142" t="s">
        <v>304</v>
      </c>
      <c r="B67" s="144"/>
      <c r="C67" s="134">
        <f>-($B$25)*$B$28/$B$27</f>
        <v>-1229201.3036666664</v>
      </c>
      <c r="D67" s="134">
        <f>C67</f>
        <v>-1229201.3036666664</v>
      </c>
      <c r="E67" s="134">
        <f t="shared" ref="E67:AP67" si="15">D67</f>
        <v>-1229201.3036666664</v>
      </c>
      <c r="F67" s="134">
        <f t="shared" si="15"/>
        <v>-1229201.3036666664</v>
      </c>
      <c r="G67" s="134">
        <f t="shared" si="15"/>
        <v>-1229201.3036666664</v>
      </c>
      <c r="H67" s="134">
        <f t="shared" si="15"/>
        <v>-1229201.3036666664</v>
      </c>
      <c r="I67" s="134">
        <f t="shared" si="15"/>
        <v>-1229201.3036666664</v>
      </c>
      <c r="J67" s="134">
        <f t="shared" si="15"/>
        <v>-1229201.3036666664</v>
      </c>
      <c r="K67" s="134">
        <f t="shared" si="15"/>
        <v>-1229201.3036666664</v>
      </c>
      <c r="L67" s="134">
        <f t="shared" si="15"/>
        <v>-1229201.3036666664</v>
      </c>
      <c r="M67" s="134">
        <f t="shared" si="15"/>
        <v>-1229201.3036666664</v>
      </c>
      <c r="N67" s="134">
        <f t="shared" si="15"/>
        <v>-1229201.3036666664</v>
      </c>
      <c r="O67" s="134">
        <f t="shared" si="15"/>
        <v>-1229201.3036666664</v>
      </c>
      <c r="P67" s="134">
        <f t="shared" si="15"/>
        <v>-1229201.3036666664</v>
      </c>
      <c r="Q67" s="134">
        <f t="shared" si="15"/>
        <v>-1229201.3036666664</v>
      </c>
      <c r="R67" s="134">
        <f t="shared" si="15"/>
        <v>-1229201.3036666664</v>
      </c>
      <c r="S67" s="134">
        <f t="shared" si="15"/>
        <v>-1229201.3036666664</v>
      </c>
      <c r="T67" s="134">
        <f t="shared" si="15"/>
        <v>-1229201.3036666664</v>
      </c>
      <c r="U67" s="134">
        <f t="shared" si="15"/>
        <v>-1229201.3036666664</v>
      </c>
      <c r="V67" s="134">
        <f t="shared" si="15"/>
        <v>-1229201.3036666664</v>
      </c>
      <c r="W67" s="134">
        <f t="shared" si="15"/>
        <v>-1229201.3036666664</v>
      </c>
      <c r="X67" s="134">
        <f t="shared" si="15"/>
        <v>-1229201.3036666664</v>
      </c>
      <c r="Y67" s="134">
        <f t="shared" si="15"/>
        <v>-1229201.3036666664</v>
      </c>
      <c r="Z67" s="134">
        <f t="shared" si="15"/>
        <v>-1229201.3036666664</v>
      </c>
      <c r="AA67" s="134">
        <f t="shared" si="15"/>
        <v>-1229201.3036666664</v>
      </c>
      <c r="AB67" s="134">
        <f t="shared" si="15"/>
        <v>-1229201.3036666664</v>
      </c>
      <c r="AC67" s="134">
        <f t="shared" si="15"/>
        <v>-1229201.3036666664</v>
      </c>
      <c r="AD67" s="134">
        <f t="shared" si="15"/>
        <v>-1229201.3036666664</v>
      </c>
      <c r="AE67" s="134">
        <f t="shared" si="15"/>
        <v>-1229201.3036666664</v>
      </c>
      <c r="AF67" s="134">
        <f t="shared" si="15"/>
        <v>-1229201.3036666664</v>
      </c>
      <c r="AG67" s="134">
        <f t="shared" si="15"/>
        <v>-1229201.3036666664</v>
      </c>
      <c r="AH67" s="134">
        <f t="shared" si="15"/>
        <v>-1229201.3036666664</v>
      </c>
      <c r="AI67" s="134">
        <f t="shared" si="15"/>
        <v>-1229201.3036666664</v>
      </c>
      <c r="AJ67" s="134">
        <f t="shared" si="15"/>
        <v>-1229201.3036666664</v>
      </c>
      <c r="AK67" s="134">
        <f t="shared" si="15"/>
        <v>-1229201.3036666664</v>
      </c>
      <c r="AL67" s="134">
        <f t="shared" si="15"/>
        <v>-1229201.3036666664</v>
      </c>
      <c r="AM67" s="134">
        <f t="shared" si="15"/>
        <v>-1229201.3036666664</v>
      </c>
      <c r="AN67" s="134">
        <f t="shared" si="15"/>
        <v>-1229201.3036666664</v>
      </c>
      <c r="AO67" s="134">
        <f t="shared" si="15"/>
        <v>-1229201.3036666664</v>
      </c>
      <c r="AP67" s="134">
        <f t="shared" si="15"/>
        <v>-1229201.3036666664</v>
      </c>
      <c r="AQ67" s="145">
        <f>SUM(B67:AA67)/1.18</f>
        <v>-26042400.501412421</v>
      </c>
      <c r="AR67" s="146">
        <f>SUM(B67:AF67)/1.18</f>
        <v>-31250880.601694912</v>
      </c>
      <c r="AS67" s="146">
        <f>SUM(B67:AP67)/1.18</f>
        <v>-41667840.802259877</v>
      </c>
    </row>
    <row r="68" spans="1:45" ht="28.5" x14ac:dyDescent="0.2">
      <c r="A68" s="143" t="s">
        <v>305</v>
      </c>
      <c r="B68" s="141">
        <f t="shared" ref="B68:J68" si="16">B66+B67</f>
        <v>45611608.358333334</v>
      </c>
      <c r="C68" s="141">
        <f>C66+C67</f>
        <v>8193174.8671412878</v>
      </c>
      <c r="D68" s="141">
        <f>D66+D67</f>
        <v>22835456.074992456</v>
      </c>
      <c r="E68" s="141">
        <f t="shared" si="16"/>
        <v>40959500.450735651</v>
      </c>
      <c r="F68" s="141">
        <f>F66+C67</f>
        <v>46005357.847873941</v>
      </c>
      <c r="G68" s="141">
        <f t="shared" si="16"/>
        <v>50131482.969152912</v>
      </c>
      <c r="H68" s="141">
        <f t="shared" si="16"/>
        <v>51726466.593902387</v>
      </c>
      <c r="I68" s="141">
        <f t="shared" si="16"/>
        <v>54429396.38978672</v>
      </c>
      <c r="J68" s="141">
        <f t="shared" si="16"/>
        <v>56711398.895218305</v>
      </c>
      <c r="K68" s="141">
        <f>K66+K67</f>
        <v>59086963.503372587</v>
      </c>
      <c r="L68" s="141">
        <f>L66+L67</f>
        <v>61559926.260461189</v>
      </c>
      <c r="M68" s="141">
        <f t="shared" ref="M68:AO68" si="17">M66+M67</f>
        <v>64134280.490590431</v>
      </c>
      <c r="N68" s="141">
        <f t="shared" si="17"/>
        <v>66164114.878400981</v>
      </c>
      <c r="O68" s="141">
        <f t="shared" si="17"/>
        <v>69603962.010615647</v>
      </c>
      <c r="P68" s="141">
        <f t="shared" si="17"/>
        <v>72508121.706501216</v>
      </c>
      <c r="Q68" s="141">
        <f t="shared" si="17"/>
        <v>75531351.949918106</v>
      </c>
      <c r="R68" s="141">
        <f t="shared" si="17"/>
        <v>78678534.633315071</v>
      </c>
      <c r="S68" s="141">
        <f t="shared" si="17"/>
        <v>81954751.806731313</v>
      </c>
      <c r="T68" s="141">
        <f t="shared" si="17"/>
        <v>84537993.150406837</v>
      </c>
      <c r="U68" s="141">
        <f t="shared" si="17"/>
        <v>88915668.186962515</v>
      </c>
      <c r="V68" s="141">
        <f t="shared" si="17"/>
        <v>92611607.836078301</v>
      </c>
      <c r="W68" s="141">
        <f t="shared" si="17"/>
        <v>96459081.010807842</v>
      </c>
      <c r="X68" s="141">
        <f t="shared" si="17"/>
        <v>100464300.58570129</v>
      </c>
      <c r="Y68" s="141">
        <f t="shared" si="17"/>
        <v>104633734.16316538</v>
      </c>
      <c r="Z68" s="141">
        <f t="shared" si="17"/>
        <v>107921261.40171628</v>
      </c>
      <c r="AA68" s="141">
        <f t="shared" si="17"/>
        <v>113492450.46596533</v>
      </c>
      <c r="AB68" s="141">
        <f t="shared" si="17"/>
        <v>118196038.18852024</v>
      </c>
      <c r="AC68" s="141">
        <f t="shared" si="17"/>
        <v>123092473.00769988</v>
      </c>
      <c r="AD68" s="141">
        <f t="shared" si="17"/>
        <v>128189661.65446591</v>
      </c>
      <c r="AE68" s="141">
        <f t="shared" si="17"/>
        <v>133495835.03574933</v>
      </c>
      <c r="AF68" s="141">
        <f t="shared" si="17"/>
        <v>137679662.21499243</v>
      </c>
      <c r="AG68" s="141">
        <f t="shared" si="17"/>
        <v>144769760.80166799</v>
      </c>
      <c r="AH68" s="141">
        <f t="shared" si="17"/>
        <v>150755718.2479867</v>
      </c>
      <c r="AI68" s="141">
        <f t="shared" si="17"/>
        <v>156987099.94960445</v>
      </c>
      <c r="AJ68" s="141">
        <f t="shared" si="17"/>
        <v>163473968.30098855</v>
      </c>
      <c r="AK68" s="141">
        <f t="shared" si="17"/>
        <v>170226798.2547794</v>
      </c>
      <c r="AL68" s="141">
        <f t="shared" si="17"/>
        <v>175551289.459144</v>
      </c>
      <c r="AM68" s="141">
        <f t="shared" si="17"/>
        <v>184574407.75382969</v>
      </c>
      <c r="AN68" s="141">
        <f t="shared" si="17"/>
        <v>192192355.72518703</v>
      </c>
      <c r="AO68" s="141">
        <f t="shared" si="17"/>
        <v>200122639.56337002</v>
      </c>
      <c r="AP68" s="141">
        <f>AP66+AP67</f>
        <v>-1229201.3036666664</v>
      </c>
      <c r="AQ68" s="82">
        <v>25</v>
      </c>
      <c r="AR68" s="82">
        <v>30</v>
      </c>
      <c r="AS68" s="82">
        <v>40</v>
      </c>
    </row>
    <row r="69" spans="1:45" x14ac:dyDescent="0.2">
      <c r="A69" s="142" t="s">
        <v>306</v>
      </c>
      <c r="B69" s="134">
        <f t="shared" ref="B69:AO69" si="18">-B56</f>
        <v>0</v>
      </c>
      <c r="C69" s="134">
        <f t="shared" si="18"/>
        <v>0</v>
      </c>
      <c r="D69" s="134">
        <f t="shared" si="18"/>
        <v>0</v>
      </c>
      <c r="E69" s="134">
        <f t="shared" si="18"/>
        <v>0</v>
      </c>
      <c r="F69" s="134">
        <f t="shared" si="18"/>
        <v>0</v>
      </c>
      <c r="G69" s="134">
        <f t="shared" si="18"/>
        <v>0</v>
      </c>
      <c r="H69" s="134">
        <f t="shared" si="18"/>
        <v>0</v>
      </c>
      <c r="I69" s="134">
        <f t="shared" si="18"/>
        <v>0</v>
      </c>
      <c r="J69" s="134">
        <f t="shared" si="18"/>
        <v>0</v>
      </c>
      <c r="K69" s="134">
        <f t="shared" si="18"/>
        <v>0</v>
      </c>
      <c r="L69" s="134">
        <f t="shared" si="18"/>
        <v>0</v>
      </c>
      <c r="M69" s="134">
        <f t="shared" si="18"/>
        <v>0</v>
      </c>
      <c r="N69" s="134">
        <f t="shared" si="18"/>
        <v>0</v>
      </c>
      <c r="O69" s="134">
        <f t="shared" si="18"/>
        <v>0</v>
      </c>
      <c r="P69" s="134">
        <f t="shared" si="18"/>
        <v>0</v>
      </c>
      <c r="Q69" s="134">
        <f t="shared" si="18"/>
        <v>0</v>
      </c>
      <c r="R69" s="134">
        <f t="shared" si="18"/>
        <v>0</v>
      </c>
      <c r="S69" s="134">
        <f t="shared" si="18"/>
        <v>0</v>
      </c>
      <c r="T69" s="134">
        <f t="shared" si="18"/>
        <v>0</v>
      </c>
      <c r="U69" s="134">
        <f t="shared" si="18"/>
        <v>0</v>
      </c>
      <c r="V69" s="134">
        <f t="shared" si="18"/>
        <v>0</v>
      </c>
      <c r="W69" s="134">
        <f t="shared" si="18"/>
        <v>0</v>
      </c>
      <c r="X69" s="134">
        <f t="shared" si="18"/>
        <v>0</v>
      </c>
      <c r="Y69" s="134">
        <f t="shared" si="18"/>
        <v>0</v>
      </c>
      <c r="Z69" s="134">
        <f t="shared" si="18"/>
        <v>0</v>
      </c>
      <c r="AA69" s="134">
        <f t="shared" si="18"/>
        <v>0</v>
      </c>
      <c r="AB69" s="134">
        <f t="shared" si="18"/>
        <v>0</v>
      </c>
      <c r="AC69" s="134">
        <f t="shared" si="18"/>
        <v>0</v>
      </c>
      <c r="AD69" s="134">
        <f t="shared" si="18"/>
        <v>0</v>
      </c>
      <c r="AE69" s="134">
        <f t="shared" si="18"/>
        <v>0</v>
      </c>
      <c r="AF69" s="134">
        <f t="shared" si="18"/>
        <v>0</v>
      </c>
      <c r="AG69" s="134">
        <f t="shared" si="18"/>
        <v>0</v>
      </c>
      <c r="AH69" s="134">
        <f t="shared" si="18"/>
        <v>0</v>
      </c>
      <c r="AI69" s="134">
        <f t="shared" si="18"/>
        <v>0</v>
      </c>
      <c r="AJ69" s="134">
        <f t="shared" si="18"/>
        <v>0</v>
      </c>
      <c r="AK69" s="134">
        <f t="shared" si="18"/>
        <v>0</v>
      </c>
      <c r="AL69" s="134">
        <f t="shared" si="18"/>
        <v>0</v>
      </c>
      <c r="AM69" s="134">
        <f t="shared" si="18"/>
        <v>0</v>
      </c>
      <c r="AN69" s="134">
        <f t="shared" si="18"/>
        <v>0</v>
      </c>
      <c r="AO69" s="134">
        <f t="shared" si="18"/>
        <v>0</v>
      </c>
      <c r="AP69" s="134">
        <f>-AP56</f>
        <v>0</v>
      </c>
    </row>
    <row r="70" spans="1:45" ht="14.25" x14ac:dyDescent="0.2">
      <c r="A70" s="143" t="s">
        <v>307</v>
      </c>
      <c r="B70" s="141">
        <f t="shared" ref="B70:AO70" si="19">B68+B69</f>
        <v>45611608.358333334</v>
      </c>
      <c r="C70" s="141">
        <f t="shared" si="19"/>
        <v>8193174.8671412878</v>
      </c>
      <c r="D70" s="141">
        <f t="shared" si="19"/>
        <v>22835456.074992456</v>
      </c>
      <c r="E70" s="141">
        <f t="shared" si="19"/>
        <v>40959500.450735651</v>
      </c>
      <c r="F70" s="141">
        <f t="shared" si="19"/>
        <v>46005357.847873941</v>
      </c>
      <c r="G70" s="141">
        <f t="shared" si="19"/>
        <v>50131482.969152912</v>
      </c>
      <c r="H70" s="141">
        <f t="shared" si="19"/>
        <v>51726466.593902387</v>
      </c>
      <c r="I70" s="141">
        <f t="shared" si="19"/>
        <v>54429396.38978672</v>
      </c>
      <c r="J70" s="141">
        <f t="shared" si="19"/>
        <v>56711398.895218305</v>
      </c>
      <c r="K70" s="141">
        <f t="shared" si="19"/>
        <v>59086963.503372587</v>
      </c>
      <c r="L70" s="141">
        <f t="shared" si="19"/>
        <v>61559926.260461189</v>
      </c>
      <c r="M70" s="141">
        <f t="shared" si="19"/>
        <v>64134280.490590431</v>
      </c>
      <c r="N70" s="141">
        <f t="shared" si="19"/>
        <v>66164114.878400981</v>
      </c>
      <c r="O70" s="141">
        <f t="shared" si="19"/>
        <v>69603962.010615647</v>
      </c>
      <c r="P70" s="141">
        <f t="shared" si="19"/>
        <v>72508121.706501216</v>
      </c>
      <c r="Q70" s="141">
        <f t="shared" si="19"/>
        <v>75531351.949918106</v>
      </c>
      <c r="R70" s="141">
        <f t="shared" si="19"/>
        <v>78678534.633315071</v>
      </c>
      <c r="S70" s="141">
        <f t="shared" si="19"/>
        <v>81954751.806731313</v>
      </c>
      <c r="T70" s="141">
        <f t="shared" si="19"/>
        <v>84537993.150406837</v>
      </c>
      <c r="U70" s="141">
        <f t="shared" si="19"/>
        <v>88915668.186962515</v>
      </c>
      <c r="V70" s="141">
        <f t="shared" si="19"/>
        <v>92611607.836078301</v>
      </c>
      <c r="W70" s="141">
        <f t="shared" si="19"/>
        <v>96459081.010807842</v>
      </c>
      <c r="X70" s="141">
        <f t="shared" si="19"/>
        <v>100464300.58570129</v>
      </c>
      <c r="Y70" s="141">
        <f t="shared" si="19"/>
        <v>104633734.16316538</v>
      </c>
      <c r="Z70" s="141">
        <f t="shared" si="19"/>
        <v>107921261.40171628</v>
      </c>
      <c r="AA70" s="141">
        <f t="shared" si="19"/>
        <v>113492450.46596533</v>
      </c>
      <c r="AB70" s="141">
        <f t="shared" si="19"/>
        <v>118196038.18852024</v>
      </c>
      <c r="AC70" s="141">
        <f t="shared" si="19"/>
        <v>123092473.00769988</v>
      </c>
      <c r="AD70" s="141">
        <f t="shared" si="19"/>
        <v>128189661.65446591</v>
      </c>
      <c r="AE70" s="141">
        <f t="shared" si="19"/>
        <v>133495835.03574933</v>
      </c>
      <c r="AF70" s="141">
        <f t="shared" si="19"/>
        <v>137679662.21499243</v>
      </c>
      <c r="AG70" s="141">
        <f t="shared" si="19"/>
        <v>144769760.80166799</v>
      </c>
      <c r="AH70" s="141">
        <f t="shared" si="19"/>
        <v>150755718.2479867</v>
      </c>
      <c r="AI70" s="141">
        <f t="shared" si="19"/>
        <v>156987099.94960445</v>
      </c>
      <c r="AJ70" s="141">
        <f t="shared" si="19"/>
        <v>163473968.30098855</v>
      </c>
      <c r="AK70" s="141">
        <f t="shared" si="19"/>
        <v>170226798.2547794</v>
      </c>
      <c r="AL70" s="141">
        <f t="shared" si="19"/>
        <v>175551289.459144</v>
      </c>
      <c r="AM70" s="141">
        <f t="shared" si="19"/>
        <v>184574407.75382969</v>
      </c>
      <c r="AN70" s="141">
        <f t="shared" si="19"/>
        <v>192192355.72518703</v>
      </c>
      <c r="AO70" s="141">
        <f t="shared" si="19"/>
        <v>200122639.56337002</v>
      </c>
      <c r="AP70" s="141">
        <f>AP68+AP69</f>
        <v>-1229201.3036666664</v>
      </c>
    </row>
    <row r="71" spans="1:45" x14ac:dyDescent="0.2">
      <c r="A71" s="142" t="s">
        <v>278</v>
      </c>
      <c r="B71" s="134">
        <f t="shared" ref="B71:AP71" si="20">-B70*$B$36</f>
        <v>-9122321.6716666669</v>
      </c>
      <c r="C71" s="134">
        <f t="shared" si="20"/>
        <v>-1638634.9734282577</v>
      </c>
      <c r="D71" s="134">
        <f t="shared" si="20"/>
        <v>-4567091.2149984911</v>
      </c>
      <c r="E71" s="134">
        <f t="shared" si="20"/>
        <v>-8191900.0901471302</v>
      </c>
      <c r="F71" s="134">
        <f t="shared" si="20"/>
        <v>-9201071.5695747882</v>
      </c>
      <c r="G71" s="134">
        <f t="shared" si="20"/>
        <v>-10026296.593830584</v>
      </c>
      <c r="H71" s="134">
        <f t="shared" si="20"/>
        <v>-10345293.318780478</v>
      </c>
      <c r="I71" s="134">
        <f t="shared" si="20"/>
        <v>-10885879.277957344</v>
      </c>
      <c r="J71" s="134">
        <f t="shared" si="20"/>
        <v>-11342279.779043661</v>
      </c>
      <c r="K71" s="134">
        <f t="shared" si="20"/>
        <v>-11817392.700674519</v>
      </c>
      <c r="L71" s="134">
        <f t="shared" si="20"/>
        <v>-12311985.252092239</v>
      </c>
      <c r="M71" s="134">
        <f t="shared" si="20"/>
        <v>-12826856.098118087</v>
      </c>
      <c r="N71" s="134">
        <f t="shared" si="20"/>
        <v>-13232822.975680197</v>
      </c>
      <c r="O71" s="134">
        <f t="shared" si="20"/>
        <v>-13920792.402123131</v>
      </c>
      <c r="P71" s="134">
        <f t="shared" si="20"/>
        <v>-14501624.341300244</v>
      </c>
      <c r="Q71" s="134">
        <f t="shared" si="20"/>
        <v>-15106270.389983622</v>
      </c>
      <c r="R71" s="134">
        <f t="shared" si="20"/>
        <v>-15735706.926663015</v>
      </c>
      <c r="S71" s="134">
        <f t="shared" si="20"/>
        <v>-16390950.361346263</v>
      </c>
      <c r="T71" s="134">
        <f t="shared" si="20"/>
        <v>-16907598.630081367</v>
      </c>
      <c r="U71" s="134">
        <f t="shared" si="20"/>
        <v>-17783133.637392502</v>
      </c>
      <c r="V71" s="134">
        <f t="shared" si="20"/>
        <v>-18522321.567215662</v>
      </c>
      <c r="W71" s="134">
        <f t="shared" si="20"/>
        <v>-19291816.202161569</v>
      </c>
      <c r="X71" s="134">
        <f t="shared" si="20"/>
        <v>-20092860.11714026</v>
      </c>
      <c r="Y71" s="134">
        <f t="shared" si="20"/>
        <v>-20926746.832633078</v>
      </c>
      <c r="Z71" s="134">
        <f t="shared" si="20"/>
        <v>-21584252.280343257</v>
      </c>
      <c r="AA71" s="134">
        <f t="shared" si="20"/>
        <v>-22698490.093193069</v>
      </c>
      <c r="AB71" s="134">
        <f t="shared" si="20"/>
        <v>-23639207.637704048</v>
      </c>
      <c r="AC71" s="134">
        <f t="shared" si="20"/>
        <v>-24618494.601539977</v>
      </c>
      <c r="AD71" s="134">
        <f t="shared" si="20"/>
        <v>-25637932.330893185</v>
      </c>
      <c r="AE71" s="134">
        <f t="shared" si="20"/>
        <v>-26699167.007149868</v>
      </c>
      <c r="AF71" s="134">
        <f t="shared" si="20"/>
        <v>-27535932.442998488</v>
      </c>
      <c r="AG71" s="134">
        <f t="shared" si="20"/>
        <v>-28953952.1603336</v>
      </c>
      <c r="AH71" s="134">
        <f t="shared" si="20"/>
        <v>-30151143.649597343</v>
      </c>
      <c r="AI71" s="134">
        <f t="shared" si="20"/>
        <v>-31397419.989920892</v>
      </c>
      <c r="AJ71" s="134">
        <f t="shared" si="20"/>
        <v>-32694793.660197712</v>
      </c>
      <c r="AK71" s="134">
        <f t="shared" si="20"/>
        <v>-34045359.650955878</v>
      </c>
      <c r="AL71" s="134">
        <f t="shared" si="20"/>
        <v>-35110257.891828798</v>
      </c>
      <c r="AM71" s="134">
        <f t="shared" si="20"/>
        <v>-36914881.550765939</v>
      </c>
      <c r="AN71" s="134">
        <f t="shared" si="20"/>
        <v>-38438471.145037405</v>
      </c>
      <c r="AO71" s="134">
        <f t="shared" si="20"/>
        <v>-40024527.912674002</v>
      </c>
      <c r="AP71" s="134">
        <f t="shared" si="20"/>
        <v>245840.2607333333</v>
      </c>
    </row>
    <row r="72" spans="1:45" ht="14.25" x14ac:dyDescent="0.2">
      <c r="A72" s="147" t="s">
        <v>308</v>
      </c>
      <c r="B72" s="148">
        <f t="shared" ref="B72:AO72" si="21">B70+B71</f>
        <v>36489286.686666667</v>
      </c>
      <c r="C72" s="148">
        <f t="shared" si="21"/>
        <v>6554539.89371303</v>
      </c>
      <c r="D72" s="148">
        <f t="shared" si="21"/>
        <v>18268364.859993964</v>
      </c>
      <c r="E72" s="148">
        <f t="shared" si="21"/>
        <v>32767600.360588521</v>
      </c>
      <c r="F72" s="148">
        <f t="shared" si="21"/>
        <v>36804286.278299153</v>
      </c>
      <c r="G72" s="148">
        <f t="shared" si="21"/>
        <v>40105186.375322327</v>
      </c>
      <c r="H72" s="148">
        <f t="shared" si="21"/>
        <v>41381173.275121912</v>
      </c>
      <c r="I72" s="148">
        <f t="shared" si="21"/>
        <v>43543517.111829378</v>
      </c>
      <c r="J72" s="148">
        <f t="shared" si="21"/>
        <v>45369119.116174646</v>
      </c>
      <c r="K72" s="148">
        <f t="shared" si="21"/>
        <v>47269570.802698068</v>
      </c>
      <c r="L72" s="148">
        <f t="shared" si="21"/>
        <v>49247941.008368954</v>
      </c>
      <c r="M72" s="148">
        <f t="shared" si="21"/>
        <v>51307424.392472342</v>
      </c>
      <c r="N72" s="148">
        <f t="shared" si="21"/>
        <v>52931291.902720787</v>
      </c>
      <c r="O72" s="148">
        <f t="shared" si="21"/>
        <v>55683169.608492516</v>
      </c>
      <c r="P72" s="148">
        <f t="shared" si="21"/>
        <v>58006497.365200974</v>
      </c>
      <c r="Q72" s="148">
        <f t="shared" si="21"/>
        <v>60425081.559934482</v>
      </c>
      <c r="R72" s="148">
        <f t="shared" si="21"/>
        <v>62942827.70665206</v>
      </c>
      <c r="S72" s="148">
        <f t="shared" si="21"/>
        <v>65563801.445385054</v>
      </c>
      <c r="T72" s="148">
        <f t="shared" si="21"/>
        <v>67630394.520325467</v>
      </c>
      <c r="U72" s="148">
        <f t="shared" si="21"/>
        <v>71132534.549570009</v>
      </c>
      <c r="V72" s="148">
        <f t="shared" si="21"/>
        <v>74089286.268862635</v>
      </c>
      <c r="W72" s="148">
        <f t="shared" si="21"/>
        <v>77167264.808646277</v>
      </c>
      <c r="X72" s="148">
        <f t="shared" si="21"/>
        <v>80371440.468561023</v>
      </c>
      <c r="Y72" s="148">
        <f t="shared" si="21"/>
        <v>83706987.330532297</v>
      </c>
      <c r="Z72" s="148">
        <f t="shared" si="21"/>
        <v>86337009.121373028</v>
      </c>
      <c r="AA72" s="148">
        <f t="shared" si="21"/>
        <v>90793960.372772262</v>
      </c>
      <c r="AB72" s="148">
        <f t="shared" si="21"/>
        <v>94556830.550816193</v>
      </c>
      <c r="AC72" s="148">
        <f t="shared" si="21"/>
        <v>98473978.406159908</v>
      </c>
      <c r="AD72" s="148">
        <f t="shared" si="21"/>
        <v>102551729.32357273</v>
      </c>
      <c r="AE72" s="148">
        <f t="shared" si="21"/>
        <v>106796668.02859947</v>
      </c>
      <c r="AF72" s="148">
        <f t="shared" si="21"/>
        <v>110143729.77199395</v>
      </c>
      <c r="AG72" s="148">
        <f t="shared" si="21"/>
        <v>115815808.64133438</v>
      </c>
      <c r="AH72" s="148">
        <f t="shared" si="21"/>
        <v>120604574.59838936</v>
      </c>
      <c r="AI72" s="148">
        <f t="shared" si="21"/>
        <v>125589679.95968357</v>
      </c>
      <c r="AJ72" s="148">
        <f t="shared" si="21"/>
        <v>130779174.64079085</v>
      </c>
      <c r="AK72" s="148">
        <f t="shared" si="21"/>
        <v>136181438.60382351</v>
      </c>
      <c r="AL72" s="148">
        <f t="shared" si="21"/>
        <v>140441031.56731519</v>
      </c>
      <c r="AM72" s="148">
        <f t="shared" si="21"/>
        <v>147659526.20306376</v>
      </c>
      <c r="AN72" s="148">
        <f t="shared" si="21"/>
        <v>153753884.58014962</v>
      </c>
      <c r="AO72" s="148">
        <f t="shared" si="21"/>
        <v>160098111.65069601</v>
      </c>
      <c r="AP72" s="148">
        <f>AP70+AP71</f>
        <v>-983361.04293333308</v>
      </c>
    </row>
    <row r="73" spans="1:45" s="137" customFormat="1" x14ac:dyDescent="0.2">
      <c r="A73" s="138"/>
      <c r="B73" s="149">
        <f>C141</f>
        <v>0.5</v>
      </c>
      <c r="C73" s="149">
        <f t="shared" ref="C73:L73" si="22">D141</f>
        <v>1.5</v>
      </c>
      <c r="D73" s="149">
        <f t="shared" si="22"/>
        <v>2.5</v>
      </c>
      <c r="E73" s="149">
        <f t="shared" si="22"/>
        <v>3.5</v>
      </c>
      <c r="F73" s="149">
        <f t="shared" si="22"/>
        <v>4.5</v>
      </c>
      <c r="G73" s="149">
        <f t="shared" si="22"/>
        <v>5.5</v>
      </c>
      <c r="H73" s="149">
        <f t="shared" si="22"/>
        <v>6.5</v>
      </c>
      <c r="I73" s="149">
        <f t="shared" si="22"/>
        <v>7.5</v>
      </c>
      <c r="J73" s="149">
        <f t="shared" si="22"/>
        <v>8.5</v>
      </c>
      <c r="K73" s="149">
        <f t="shared" si="22"/>
        <v>9.5</v>
      </c>
      <c r="L73" s="149">
        <f t="shared" si="22"/>
        <v>10.5</v>
      </c>
      <c r="M73" s="150">
        <f t="shared" ref="M73:AP73" si="23">N141</f>
        <v>11.5</v>
      </c>
      <c r="N73" s="150">
        <f t="shared" si="23"/>
        <v>12.5</v>
      </c>
      <c r="O73" s="150">
        <f t="shared" si="23"/>
        <v>13.5</v>
      </c>
      <c r="P73" s="150">
        <f t="shared" si="23"/>
        <v>14.5</v>
      </c>
      <c r="Q73" s="150">
        <f t="shared" si="23"/>
        <v>15.5</v>
      </c>
      <c r="R73" s="150">
        <f t="shared" si="23"/>
        <v>16.5</v>
      </c>
      <c r="S73" s="150">
        <f t="shared" si="23"/>
        <v>17.5</v>
      </c>
      <c r="T73" s="150">
        <f t="shared" si="23"/>
        <v>18.5</v>
      </c>
      <c r="U73" s="150">
        <f t="shared" si="23"/>
        <v>19.5</v>
      </c>
      <c r="V73" s="150">
        <f t="shared" si="23"/>
        <v>20.5</v>
      </c>
      <c r="W73" s="150">
        <f t="shared" si="23"/>
        <v>21.5</v>
      </c>
      <c r="X73" s="150">
        <f t="shared" si="23"/>
        <v>22.5</v>
      </c>
      <c r="Y73" s="150">
        <f t="shared" si="23"/>
        <v>23.5</v>
      </c>
      <c r="Z73" s="150">
        <f t="shared" si="23"/>
        <v>24.5</v>
      </c>
      <c r="AA73" s="150">
        <f t="shared" si="23"/>
        <v>25.5</v>
      </c>
      <c r="AB73" s="150">
        <f t="shared" si="23"/>
        <v>26.5</v>
      </c>
      <c r="AC73" s="150">
        <f t="shared" si="23"/>
        <v>27.5</v>
      </c>
      <c r="AD73" s="150">
        <f t="shared" si="23"/>
        <v>28.5</v>
      </c>
      <c r="AE73" s="150">
        <f t="shared" si="23"/>
        <v>29.5</v>
      </c>
      <c r="AF73" s="150">
        <f t="shared" si="23"/>
        <v>30.5</v>
      </c>
      <c r="AG73" s="150">
        <f t="shared" si="23"/>
        <v>31.5</v>
      </c>
      <c r="AH73" s="150">
        <f t="shared" si="23"/>
        <v>32.5</v>
      </c>
      <c r="AI73" s="150">
        <f t="shared" si="23"/>
        <v>33.5</v>
      </c>
      <c r="AJ73" s="150">
        <f t="shared" si="23"/>
        <v>34.5</v>
      </c>
      <c r="AK73" s="150">
        <f t="shared" si="23"/>
        <v>35.5</v>
      </c>
      <c r="AL73" s="150">
        <f t="shared" si="23"/>
        <v>36.5</v>
      </c>
      <c r="AM73" s="150">
        <f t="shared" si="23"/>
        <v>37.5</v>
      </c>
      <c r="AN73" s="150">
        <f t="shared" si="23"/>
        <v>38.5</v>
      </c>
      <c r="AO73" s="150">
        <f t="shared" si="23"/>
        <v>39.5</v>
      </c>
      <c r="AP73" s="150">
        <f t="shared" si="23"/>
        <v>40.5</v>
      </c>
      <c r="AQ73" s="82"/>
      <c r="AR73" s="82"/>
      <c r="AS73" s="82"/>
    </row>
    <row r="74" spans="1:45" x14ac:dyDescent="0.2">
      <c r="A74" s="131" t="s">
        <v>309</v>
      </c>
      <c r="B74" s="132">
        <f t="shared" ref="B74:AO74" si="24">B58</f>
        <v>1</v>
      </c>
      <c r="C74" s="132">
        <f t="shared" si="24"/>
        <v>2</v>
      </c>
      <c r="D74" s="132">
        <f t="shared" si="24"/>
        <v>3</v>
      </c>
      <c r="E74" s="132">
        <f t="shared" si="24"/>
        <v>4</v>
      </c>
      <c r="F74" s="132">
        <f t="shared" si="24"/>
        <v>5</v>
      </c>
      <c r="G74" s="132">
        <f t="shared" si="24"/>
        <v>6</v>
      </c>
      <c r="H74" s="132">
        <f t="shared" si="24"/>
        <v>7</v>
      </c>
      <c r="I74" s="132">
        <f t="shared" si="24"/>
        <v>8</v>
      </c>
      <c r="J74" s="132">
        <f t="shared" si="24"/>
        <v>9</v>
      </c>
      <c r="K74" s="132">
        <f t="shared" si="24"/>
        <v>10</v>
      </c>
      <c r="L74" s="132">
        <f t="shared" si="24"/>
        <v>11</v>
      </c>
      <c r="M74" s="132">
        <f t="shared" si="24"/>
        <v>12</v>
      </c>
      <c r="N74" s="132">
        <f t="shared" si="24"/>
        <v>13</v>
      </c>
      <c r="O74" s="132">
        <f t="shared" si="24"/>
        <v>14</v>
      </c>
      <c r="P74" s="132">
        <f t="shared" si="24"/>
        <v>15</v>
      </c>
      <c r="Q74" s="132">
        <f t="shared" si="24"/>
        <v>16</v>
      </c>
      <c r="R74" s="132">
        <f t="shared" si="24"/>
        <v>17</v>
      </c>
      <c r="S74" s="132">
        <f t="shared" si="24"/>
        <v>18</v>
      </c>
      <c r="T74" s="132">
        <f t="shared" si="24"/>
        <v>19</v>
      </c>
      <c r="U74" s="132">
        <f t="shared" si="24"/>
        <v>20</v>
      </c>
      <c r="V74" s="132">
        <f t="shared" si="24"/>
        <v>21</v>
      </c>
      <c r="W74" s="132">
        <f t="shared" si="24"/>
        <v>22</v>
      </c>
      <c r="X74" s="132">
        <f t="shared" si="24"/>
        <v>23</v>
      </c>
      <c r="Y74" s="132">
        <f t="shared" si="24"/>
        <v>24</v>
      </c>
      <c r="Z74" s="132">
        <f t="shared" si="24"/>
        <v>25</v>
      </c>
      <c r="AA74" s="132">
        <f t="shared" si="24"/>
        <v>26</v>
      </c>
      <c r="AB74" s="132">
        <f t="shared" si="24"/>
        <v>27</v>
      </c>
      <c r="AC74" s="132">
        <f t="shared" si="24"/>
        <v>28</v>
      </c>
      <c r="AD74" s="132">
        <f t="shared" si="24"/>
        <v>29</v>
      </c>
      <c r="AE74" s="132">
        <f t="shared" si="24"/>
        <v>30</v>
      </c>
      <c r="AF74" s="132">
        <f t="shared" si="24"/>
        <v>31</v>
      </c>
      <c r="AG74" s="132">
        <f t="shared" si="24"/>
        <v>32</v>
      </c>
      <c r="AH74" s="132">
        <f t="shared" si="24"/>
        <v>33</v>
      </c>
      <c r="AI74" s="132">
        <f t="shared" si="24"/>
        <v>34</v>
      </c>
      <c r="AJ74" s="132">
        <f t="shared" si="24"/>
        <v>35</v>
      </c>
      <c r="AK74" s="132">
        <f t="shared" si="24"/>
        <v>36</v>
      </c>
      <c r="AL74" s="132">
        <f t="shared" si="24"/>
        <v>37</v>
      </c>
      <c r="AM74" s="132">
        <f t="shared" si="24"/>
        <v>38</v>
      </c>
      <c r="AN74" s="132">
        <f t="shared" si="24"/>
        <v>39</v>
      </c>
      <c r="AO74" s="132">
        <f t="shared" si="24"/>
        <v>40</v>
      </c>
      <c r="AP74" s="132">
        <f>AP58</f>
        <v>41</v>
      </c>
    </row>
    <row r="75" spans="1:45" ht="28.5" x14ac:dyDescent="0.2">
      <c r="A75" s="140" t="s">
        <v>305</v>
      </c>
      <c r="B75" s="141">
        <f t="shared" ref="B75:AO75" si="25">B68</f>
        <v>45611608.358333334</v>
      </c>
      <c r="C75" s="141">
        <f t="shared" si="25"/>
        <v>8193174.8671412878</v>
      </c>
      <c r="D75" s="141">
        <f>D68</f>
        <v>22835456.074992456</v>
      </c>
      <c r="E75" s="141">
        <f t="shared" si="25"/>
        <v>40959500.450735651</v>
      </c>
      <c r="F75" s="141">
        <f t="shared" si="25"/>
        <v>46005357.847873941</v>
      </c>
      <c r="G75" s="141">
        <f t="shared" si="25"/>
        <v>50131482.969152912</v>
      </c>
      <c r="H75" s="141">
        <f t="shared" si="25"/>
        <v>51726466.593902387</v>
      </c>
      <c r="I75" s="141">
        <f t="shared" si="25"/>
        <v>54429396.38978672</v>
      </c>
      <c r="J75" s="141">
        <f t="shared" si="25"/>
        <v>56711398.895218305</v>
      </c>
      <c r="K75" s="141">
        <f t="shared" si="25"/>
        <v>59086963.503372587</v>
      </c>
      <c r="L75" s="141">
        <f t="shared" si="25"/>
        <v>61559926.260461189</v>
      </c>
      <c r="M75" s="141">
        <f t="shared" si="25"/>
        <v>64134280.490590431</v>
      </c>
      <c r="N75" s="141">
        <f t="shared" si="25"/>
        <v>66164114.878400981</v>
      </c>
      <c r="O75" s="141">
        <f t="shared" si="25"/>
        <v>69603962.010615647</v>
      </c>
      <c r="P75" s="141">
        <f t="shared" si="25"/>
        <v>72508121.706501216</v>
      </c>
      <c r="Q75" s="141">
        <f t="shared" si="25"/>
        <v>75531351.949918106</v>
      </c>
      <c r="R75" s="141">
        <f t="shared" si="25"/>
        <v>78678534.633315071</v>
      </c>
      <c r="S75" s="141">
        <f t="shared" si="25"/>
        <v>81954751.806731313</v>
      </c>
      <c r="T75" s="141">
        <f t="shared" si="25"/>
        <v>84537993.150406837</v>
      </c>
      <c r="U75" s="141">
        <f t="shared" si="25"/>
        <v>88915668.186962515</v>
      </c>
      <c r="V75" s="141">
        <f t="shared" si="25"/>
        <v>92611607.836078301</v>
      </c>
      <c r="W75" s="141">
        <f t="shared" si="25"/>
        <v>96459081.010807842</v>
      </c>
      <c r="X75" s="141">
        <f t="shared" si="25"/>
        <v>100464300.58570129</v>
      </c>
      <c r="Y75" s="141">
        <f t="shared" si="25"/>
        <v>104633734.16316538</v>
      </c>
      <c r="Z75" s="141">
        <f t="shared" si="25"/>
        <v>107921261.40171628</v>
      </c>
      <c r="AA75" s="141">
        <f t="shared" si="25"/>
        <v>113492450.46596533</v>
      </c>
      <c r="AB75" s="141">
        <f t="shared" si="25"/>
        <v>118196038.18852024</v>
      </c>
      <c r="AC75" s="141">
        <f t="shared" si="25"/>
        <v>123092473.00769988</v>
      </c>
      <c r="AD75" s="141">
        <f t="shared" si="25"/>
        <v>128189661.65446591</v>
      </c>
      <c r="AE75" s="141">
        <f t="shared" si="25"/>
        <v>133495835.03574933</v>
      </c>
      <c r="AF75" s="141">
        <f t="shared" si="25"/>
        <v>137679662.21499243</v>
      </c>
      <c r="AG75" s="141">
        <f t="shared" si="25"/>
        <v>144769760.80166799</v>
      </c>
      <c r="AH75" s="141">
        <f t="shared" si="25"/>
        <v>150755718.2479867</v>
      </c>
      <c r="AI75" s="141">
        <f t="shared" si="25"/>
        <v>156987099.94960445</v>
      </c>
      <c r="AJ75" s="141">
        <f t="shared" si="25"/>
        <v>163473968.30098855</v>
      </c>
      <c r="AK75" s="141">
        <f t="shared" si="25"/>
        <v>170226798.2547794</v>
      </c>
      <c r="AL75" s="141">
        <f t="shared" si="25"/>
        <v>175551289.459144</v>
      </c>
      <c r="AM75" s="141">
        <f t="shared" si="25"/>
        <v>184574407.75382969</v>
      </c>
      <c r="AN75" s="141">
        <f t="shared" si="25"/>
        <v>192192355.72518703</v>
      </c>
      <c r="AO75" s="141">
        <f t="shared" si="25"/>
        <v>200122639.56337002</v>
      </c>
      <c r="AP75" s="141">
        <f>AP68</f>
        <v>-1229201.3036666664</v>
      </c>
    </row>
    <row r="76" spans="1:45" x14ac:dyDescent="0.2">
      <c r="A76" s="142" t="s">
        <v>304</v>
      </c>
      <c r="B76" s="134">
        <f t="shared" ref="B76:AO76" si="26">-B67</f>
        <v>0</v>
      </c>
      <c r="C76" s="134">
        <f>-C67</f>
        <v>1229201.3036666664</v>
      </c>
      <c r="D76" s="134">
        <f t="shared" si="26"/>
        <v>1229201.3036666664</v>
      </c>
      <c r="E76" s="134">
        <f t="shared" si="26"/>
        <v>1229201.3036666664</v>
      </c>
      <c r="F76" s="134">
        <f>-C67</f>
        <v>1229201.3036666664</v>
      </c>
      <c r="G76" s="134">
        <f t="shared" si="26"/>
        <v>1229201.3036666664</v>
      </c>
      <c r="H76" s="134">
        <f t="shared" si="26"/>
        <v>1229201.3036666664</v>
      </c>
      <c r="I76" s="134">
        <f t="shared" si="26"/>
        <v>1229201.3036666664</v>
      </c>
      <c r="J76" s="134">
        <f t="shared" si="26"/>
        <v>1229201.3036666664</v>
      </c>
      <c r="K76" s="134">
        <f t="shared" si="26"/>
        <v>1229201.3036666664</v>
      </c>
      <c r="L76" s="134">
        <f>-L67</f>
        <v>1229201.3036666664</v>
      </c>
      <c r="M76" s="134">
        <f>-M67</f>
        <v>1229201.3036666664</v>
      </c>
      <c r="N76" s="134">
        <f t="shared" si="26"/>
        <v>1229201.3036666664</v>
      </c>
      <c r="O76" s="134">
        <f t="shared" si="26"/>
        <v>1229201.3036666664</v>
      </c>
      <c r="P76" s="134">
        <f t="shared" si="26"/>
        <v>1229201.3036666664</v>
      </c>
      <c r="Q76" s="134">
        <f t="shared" si="26"/>
        <v>1229201.3036666664</v>
      </c>
      <c r="R76" s="134">
        <f t="shared" si="26"/>
        <v>1229201.3036666664</v>
      </c>
      <c r="S76" s="134">
        <f t="shared" si="26"/>
        <v>1229201.3036666664</v>
      </c>
      <c r="T76" s="134">
        <f t="shared" si="26"/>
        <v>1229201.3036666664</v>
      </c>
      <c r="U76" s="134">
        <f t="shared" si="26"/>
        <v>1229201.3036666664</v>
      </c>
      <c r="V76" s="134">
        <f t="shared" si="26"/>
        <v>1229201.3036666664</v>
      </c>
      <c r="W76" s="134">
        <f t="shared" si="26"/>
        <v>1229201.3036666664</v>
      </c>
      <c r="X76" s="134">
        <f t="shared" si="26"/>
        <v>1229201.3036666664</v>
      </c>
      <c r="Y76" s="134">
        <f t="shared" si="26"/>
        <v>1229201.3036666664</v>
      </c>
      <c r="Z76" s="134">
        <f t="shared" si="26"/>
        <v>1229201.3036666664</v>
      </c>
      <c r="AA76" s="134">
        <f t="shared" si="26"/>
        <v>1229201.3036666664</v>
      </c>
      <c r="AB76" s="134">
        <f t="shared" si="26"/>
        <v>1229201.3036666664</v>
      </c>
      <c r="AC76" s="134">
        <f t="shared" si="26"/>
        <v>1229201.3036666664</v>
      </c>
      <c r="AD76" s="134">
        <f t="shared" si="26"/>
        <v>1229201.3036666664</v>
      </c>
      <c r="AE76" s="134">
        <f t="shared" si="26"/>
        <v>1229201.3036666664</v>
      </c>
      <c r="AF76" s="134">
        <f t="shared" si="26"/>
        <v>1229201.3036666664</v>
      </c>
      <c r="AG76" s="134">
        <f t="shared" si="26"/>
        <v>1229201.3036666664</v>
      </c>
      <c r="AH76" s="134">
        <f t="shared" si="26"/>
        <v>1229201.3036666664</v>
      </c>
      <c r="AI76" s="134">
        <f t="shared" si="26"/>
        <v>1229201.3036666664</v>
      </c>
      <c r="AJ76" s="134">
        <f t="shared" si="26"/>
        <v>1229201.3036666664</v>
      </c>
      <c r="AK76" s="134">
        <f t="shared" si="26"/>
        <v>1229201.3036666664</v>
      </c>
      <c r="AL76" s="134">
        <f t="shared" si="26"/>
        <v>1229201.3036666664</v>
      </c>
      <c r="AM76" s="134">
        <f t="shared" si="26"/>
        <v>1229201.3036666664</v>
      </c>
      <c r="AN76" s="134">
        <f t="shared" si="26"/>
        <v>1229201.3036666664</v>
      </c>
      <c r="AO76" s="134">
        <f t="shared" si="26"/>
        <v>1229201.3036666664</v>
      </c>
      <c r="AP76" s="134">
        <f>-AP67</f>
        <v>1229201.3036666664</v>
      </c>
    </row>
    <row r="77" spans="1:45" x14ac:dyDescent="0.2">
      <c r="A77" s="142" t="s">
        <v>306</v>
      </c>
      <c r="B77" s="134">
        <f t="shared" ref="B77:AO77" si="27">B69</f>
        <v>0</v>
      </c>
      <c r="C77" s="134">
        <f t="shared" si="27"/>
        <v>0</v>
      </c>
      <c r="D77" s="134">
        <f t="shared" si="27"/>
        <v>0</v>
      </c>
      <c r="E77" s="134">
        <f t="shared" si="27"/>
        <v>0</v>
      </c>
      <c r="F77" s="134">
        <f t="shared" si="27"/>
        <v>0</v>
      </c>
      <c r="G77" s="134">
        <f t="shared" si="27"/>
        <v>0</v>
      </c>
      <c r="H77" s="134">
        <f t="shared" si="27"/>
        <v>0</v>
      </c>
      <c r="I77" s="134">
        <f t="shared" si="27"/>
        <v>0</v>
      </c>
      <c r="J77" s="134">
        <f t="shared" si="27"/>
        <v>0</v>
      </c>
      <c r="K77" s="134">
        <f t="shared" si="27"/>
        <v>0</v>
      </c>
      <c r="L77" s="134">
        <f t="shared" si="27"/>
        <v>0</v>
      </c>
      <c r="M77" s="134">
        <f t="shared" si="27"/>
        <v>0</v>
      </c>
      <c r="N77" s="134">
        <f t="shared" si="27"/>
        <v>0</v>
      </c>
      <c r="O77" s="134">
        <f t="shared" si="27"/>
        <v>0</v>
      </c>
      <c r="P77" s="134">
        <f t="shared" si="27"/>
        <v>0</v>
      </c>
      <c r="Q77" s="134">
        <f t="shared" si="27"/>
        <v>0</v>
      </c>
      <c r="R77" s="134">
        <f t="shared" si="27"/>
        <v>0</v>
      </c>
      <c r="S77" s="134">
        <f t="shared" si="27"/>
        <v>0</v>
      </c>
      <c r="T77" s="134">
        <f t="shared" si="27"/>
        <v>0</v>
      </c>
      <c r="U77" s="134">
        <f t="shared" si="27"/>
        <v>0</v>
      </c>
      <c r="V77" s="134">
        <f t="shared" si="27"/>
        <v>0</v>
      </c>
      <c r="W77" s="134">
        <f t="shared" si="27"/>
        <v>0</v>
      </c>
      <c r="X77" s="134">
        <f t="shared" si="27"/>
        <v>0</v>
      </c>
      <c r="Y77" s="134">
        <f t="shared" si="27"/>
        <v>0</v>
      </c>
      <c r="Z77" s="134">
        <f t="shared" si="27"/>
        <v>0</v>
      </c>
      <c r="AA77" s="134">
        <f t="shared" si="27"/>
        <v>0</v>
      </c>
      <c r="AB77" s="134">
        <f t="shared" si="27"/>
        <v>0</v>
      </c>
      <c r="AC77" s="134">
        <f t="shared" si="27"/>
        <v>0</v>
      </c>
      <c r="AD77" s="134">
        <f t="shared" si="27"/>
        <v>0</v>
      </c>
      <c r="AE77" s="134">
        <f t="shared" si="27"/>
        <v>0</v>
      </c>
      <c r="AF77" s="134">
        <f t="shared" si="27"/>
        <v>0</v>
      </c>
      <c r="AG77" s="134">
        <f t="shared" si="27"/>
        <v>0</v>
      </c>
      <c r="AH77" s="134">
        <f t="shared" si="27"/>
        <v>0</v>
      </c>
      <c r="AI77" s="134">
        <f t="shared" si="27"/>
        <v>0</v>
      </c>
      <c r="AJ77" s="134">
        <f t="shared" si="27"/>
        <v>0</v>
      </c>
      <c r="AK77" s="134">
        <f t="shared" si="27"/>
        <v>0</v>
      </c>
      <c r="AL77" s="134">
        <f t="shared" si="27"/>
        <v>0</v>
      </c>
      <c r="AM77" s="134">
        <f t="shared" si="27"/>
        <v>0</v>
      </c>
      <c r="AN77" s="134">
        <f t="shared" si="27"/>
        <v>0</v>
      </c>
      <c r="AO77" s="134">
        <f t="shared" si="27"/>
        <v>0</v>
      </c>
      <c r="AP77" s="134">
        <f>AP69</f>
        <v>0</v>
      </c>
    </row>
    <row r="78" spans="1:45" x14ac:dyDescent="0.2">
      <c r="A78" s="142" t="s">
        <v>278</v>
      </c>
      <c r="B78" s="134">
        <f>IF(SUM($B$71:B71)+SUM($A$78:A78)&gt;0,0,SUM($B$71:B71)-SUM($A$78:A78))</f>
        <v>-9122321.6716666669</v>
      </c>
      <c r="C78" s="134">
        <f>IF(SUM($B$71:C71)+SUM($A$78:B78)&gt;0,0,SUM($B$71:C71)-SUM($A$78:B78))</f>
        <v>-1638634.9734282568</v>
      </c>
      <c r="D78" s="134">
        <f>IF(SUM($B$71:D71)+SUM($A$78:C78)&gt;0,0,SUM($B$71:D71)-SUM($A$78:C78))</f>
        <v>-4567091.2149984911</v>
      </c>
      <c r="E78" s="134">
        <f>IF(SUM($B$71:E71)+SUM($A$78:D78)&gt;0,0,SUM($B$71:E71)-SUM($A$78:D78))</f>
        <v>-8191900.0901471302</v>
      </c>
      <c r="F78" s="134">
        <f>IF(SUM($B$71:F71)+SUM($A$78:E78)&gt;0,0,SUM($B$71:F71)-SUM($A$78:E78))</f>
        <v>-9201071.5695747882</v>
      </c>
      <c r="G78" s="134">
        <f>IF(SUM($B$71:G71)+SUM($A$78:F78)&gt;0,0,SUM($B$71:G71)-SUM($A$78:F78))</f>
        <v>-10026296.593830585</v>
      </c>
      <c r="H78" s="134">
        <f>IF(SUM($B$71:H71)+SUM($A$78:G78)&gt;0,0,SUM($B$71:H71)-SUM($A$78:G78))</f>
        <v>-10345293.318780474</v>
      </c>
      <c r="I78" s="134">
        <f>IF(SUM($B$71:I71)+SUM($A$78:H78)&gt;0,0,SUM($B$71:I71)-SUM($A$78:H78))</f>
        <v>-10885879.277957343</v>
      </c>
      <c r="J78" s="134">
        <f>IF(SUM($B$71:J71)+SUM($A$78:I78)&gt;0,0,SUM($B$71:J71)-SUM($A$78:I78))</f>
        <v>-11342279.779043667</v>
      </c>
      <c r="K78" s="134">
        <f>IF(SUM($B$71:K71)+SUM($A$78:J78)&gt;0,0,SUM($B$71:K71)-SUM($A$78:J78))</f>
        <v>-11817392.700674519</v>
      </c>
      <c r="L78" s="134">
        <f>IF(SUM($B$71:L71)+SUM($A$78:K78)&gt;0,0,SUM($B$71:L71)-SUM($A$78:K78))</f>
        <v>-12311985.252092242</v>
      </c>
      <c r="M78" s="134">
        <f>IF(SUM($B$71:M71)+SUM($A$78:L78)&gt;0,0,SUM($B$71:M71)-SUM($A$78:L78))</f>
        <v>-12826856.098118082</v>
      </c>
      <c r="N78" s="134">
        <f>IF(SUM($B$71:N71)+SUM($A$78:M78)&gt;0,0,SUM($B$71:N71)-SUM($A$78:M78))</f>
        <v>-13232822.975680202</v>
      </c>
      <c r="O78" s="134">
        <f>IF(SUM($B$71:O71)+SUM($A$78:N78)&gt;0,0,SUM($B$71:O71)-SUM($A$78:N78))</f>
        <v>-13920792.402123138</v>
      </c>
      <c r="P78" s="134">
        <f>IF(SUM($B$71:P71)+SUM($A$78:O78)&gt;0,0,SUM($B$71:P71)-SUM($A$78:O78))</f>
        <v>-14501624.341300249</v>
      </c>
      <c r="Q78" s="134">
        <f>IF(SUM($B$71:Q71)+SUM($A$78:P78)&gt;0,0,SUM($B$71:Q71)-SUM($A$78:P78))</f>
        <v>-15106270.389983624</v>
      </c>
      <c r="R78" s="134">
        <f>IF(SUM($B$71:R71)+SUM($A$78:Q78)&gt;0,0,SUM($B$71:R71)-SUM($A$78:Q78))</f>
        <v>-15735706.926663011</v>
      </c>
      <c r="S78" s="134">
        <f>IF(SUM($B$71:S71)+SUM($A$78:R78)&gt;0,0,SUM($B$71:S71)-SUM($A$78:R78))</f>
        <v>-16390950.361346275</v>
      </c>
      <c r="T78" s="134">
        <f>IF(SUM($B$71:T71)+SUM($A$78:S78)&gt;0,0,SUM($B$71:T71)-SUM($A$78:S78))</f>
        <v>-16907598.630081356</v>
      </c>
      <c r="U78" s="134">
        <f>IF(SUM($B$71:U71)+SUM($A$78:T78)&gt;0,0,SUM($B$71:U71)-SUM($A$78:T78))</f>
        <v>-17783133.637392491</v>
      </c>
      <c r="V78" s="134">
        <f>IF(SUM($B$71:V71)+SUM($A$78:U78)&gt;0,0,SUM($B$71:V71)-SUM($A$78:U78))</f>
        <v>-18522321.567215651</v>
      </c>
      <c r="W78" s="134">
        <f>IF(SUM($B$71:W71)+SUM($A$78:V78)&gt;0,0,SUM($B$71:W71)-SUM($A$78:V78))</f>
        <v>-19291816.202161551</v>
      </c>
      <c r="X78" s="134">
        <f>IF(SUM($B$71:X71)+SUM($A$78:W78)&gt;0,0,SUM($B$71:X71)-SUM($A$78:W78))</f>
        <v>-20092860.117140234</v>
      </c>
      <c r="Y78" s="134">
        <f>IF(SUM($B$71:Y71)+SUM($A$78:X78)&gt;0,0,SUM($B$71:Y71)-SUM($A$78:X78))</f>
        <v>-20926746.832633078</v>
      </c>
      <c r="Z78" s="134">
        <f>IF(SUM($B$71:Z71)+SUM($A$78:Y78)&gt;0,0,SUM($B$71:Z71)-SUM($A$78:Y78))</f>
        <v>-21584252.280343235</v>
      </c>
      <c r="AA78" s="134">
        <f>IF(SUM($B$71:AA71)+SUM($A$78:Z78)&gt;0,0,SUM($B$71:AA71)-SUM($A$78:Z78))</f>
        <v>-22698490.093193054</v>
      </c>
      <c r="AB78" s="134">
        <f>IF(SUM($B$71:AB71)+SUM($A$78:AA78)&gt;0,0,SUM($B$71:AB71)-SUM($A$78:AA78))</f>
        <v>-23639207.637704074</v>
      </c>
      <c r="AC78" s="134">
        <f>IF(SUM($B$71:AC71)+SUM($A$78:AB78)&gt;0,0,SUM($B$71:AC71)-SUM($A$78:AB78))</f>
        <v>-24618494.601539969</v>
      </c>
      <c r="AD78" s="134">
        <f>IF(SUM($B$71:AD71)+SUM($A$78:AC78)&gt;0,0,SUM($B$71:AD71)-SUM($A$78:AC78))</f>
        <v>-25637932.330893159</v>
      </c>
      <c r="AE78" s="134">
        <f>IF(SUM($B$71:AE71)+SUM($A$78:AD78)&gt;0,0,SUM($B$71:AE71)-SUM($A$78:AD78))</f>
        <v>-26699167.007149875</v>
      </c>
      <c r="AF78" s="134">
        <f>IF(SUM($B$71:AF71)+SUM($A$78:AE78)&gt;0,0,SUM($B$71:AF71)-SUM($A$78:AE78))</f>
        <v>-27535932.442998469</v>
      </c>
      <c r="AG78" s="134">
        <f>IF(SUM($B$71:AG71)+SUM($A$78:AF78)&gt;0,0,SUM($B$71:AG71)-SUM($A$78:AF78))</f>
        <v>-28953952.160333574</v>
      </c>
      <c r="AH78" s="134">
        <f>IF(SUM($B$71:AH71)+SUM($A$78:AG78)&gt;0,0,SUM($B$71:AH71)-SUM($A$78:AG78))</f>
        <v>-30151143.649597287</v>
      </c>
      <c r="AI78" s="134">
        <f>IF(SUM($B$71:AI71)+SUM($A$78:AH78)&gt;0,0,SUM($B$71:AI71)-SUM($A$78:AH78))</f>
        <v>-31397419.989920855</v>
      </c>
      <c r="AJ78" s="134">
        <f>IF(SUM($B$71:AJ71)+SUM($A$78:AI78)&gt;0,0,SUM($B$71:AJ71)-SUM($A$78:AI78))</f>
        <v>-32694793.660197735</v>
      </c>
      <c r="AK78" s="134">
        <f>IF(SUM($B$71:AK71)+SUM($A$78:AJ78)&gt;0,0,SUM($B$71:AK71)-SUM($A$78:AJ78))</f>
        <v>-34045359.650955915</v>
      </c>
      <c r="AL78" s="134">
        <f>IF(SUM($B$71:AL71)+SUM($A$78:AK78)&gt;0,0,SUM($B$71:AL71)-SUM($A$78:AK78))</f>
        <v>-35110257.891828775</v>
      </c>
      <c r="AM78" s="134">
        <f>IF(SUM($B$71:AM71)+SUM($A$78:AL78)&gt;0,0,SUM($B$71:AM71)-SUM($A$78:AL78))</f>
        <v>-36914881.550765991</v>
      </c>
      <c r="AN78" s="134">
        <f>IF(SUM($B$71:AN71)+SUM($A$78:AM78)&gt;0,0,SUM($B$71:AN71)-SUM($A$78:AM78))</f>
        <v>-38438471.145037413</v>
      </c>
      <c r="AO78" s="134">
        <f>IF(SUM($B$71:AO71)+SUM($A$78:AN78)&gt;0,0,SUM($B$71:AO71)-SUM($A$78:AN78))</f>
        <v>-40024527.91267395</v>
      </c>
      <c r="AP78" s="134">
        <f>IF(SUM($B$71:AP71)+SUM($A$78:AO78)&gt;0,0,SUM($B$71:AP71)-SUM($A$78:AO78))</f>
        <v>245840.26073336601</v>
      </c>
    </row>
    <row r="79" spans="1:45" x14ac:dyDescent="0.2">
      <c r="A79" s="142" t="s">
        <v>310</v>
      </c>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row>
    <row r="80" spans="1:45" x14ac:dyDescent="0.2">
      <c r="A80" s="142" t="s">
        <v>311</v>
      </c>
      <c r="B80" s="134">
        <f>-B59*(B39)</f>
        <v>0</v>
      </c>
      <c r="C80" s="134">
        <f t="shared" ref="C80:AP80" si="28">-(C59-B59)*$B$39</f>
        <v>0</v>
      </c>
      <c r="D80" s="134">
        <f t="shared" si="28"/>
        <v>0</v>
      </c>
      <c r="E80" s="134">
        <f t="shared" si="28"/>
        <v>0</v>
      </c>
      <c r="F80" s="134">
        <f t="shared" si="28"/>
        <v>0</v>
      </c>
      <c r="G80" s="134">
        <f t="shared" si="28"/>
        <v>0</v>
      </c>
      <c r="H80" s="134">
        <f t="shared" si="28"/>
        <v>0</v>
      </c>
      <c r="I80" s="134">
        <f t="shared" si="28"/>
        <v>0</v>
      </c>
      <c r="J80" s="134">
        <f t="shared" si="28"/>
        <v>0</v>
      </c>
      <c r="K80" s="134">
        <f t="shared" si="28"/>
        <v>0</v>
      </c>
      <c r="L80" s="134">
        <f t="shared" si="28"/>
        <v>0</v>
      </c>
      <c r="M80" s="134">
        <f t="shared" si="28"/>
        <v>0</v>
      </c>
      <c r="N80" s="134">
        <f t="shared" si="28"/>
        <v>0</v>
      </c>
      <c r="O80" s="134">
        <f t="shared" si="28"/>
        <v>0</v>
      </c>
      <c r="P80" s="134">
        <f t="shared" si="28"/>
        <v>0</v>
      </c>
      <c r="Q80" s="134">
        <f t="shared" si="28"/>
        <v>0</v>
      </c>
      <c r="R80" s="134">
        <f t="shared" si="28"/>
        <v>0</v>
      </c>
      <c r="S80" s="134">
        <f t="shared" si="28"/>
        <v>0</v>
      </c>
      <c r="T80" s="134">
        <f t="shared" si="28"/>
        <v>0</v>
      </c>
      <c r="U80" s="134">
        <f t="shared" si="28"/>
        <v>0</v>
      </c>
      <c r="V80" s="134">
        <f t="shared" si="28"/>
        <v>0</v>
      </c>
      <c r="W80" s="134">
        <f t="shared" si="28"/>
        <v>0</v>
      </c>
      <c r="X80" s="134">
        <f t="shared" si="28"/>
        <v>0</v>
      </c>
      <c r="Y80" s="134">
        <f t="shared" si="28"/>
        <v>0</v>
      </c>
      <c r="Z80" s="134">
        <f t="shared" si="28"/>
        <v>0</v>
      </c>
      <c r="AA80" s="134">
        <f t="shared" si="28"/>
        <v>0</v>
      </c>
      <c r="AB80" s="134">
        <f t="shared" si="28"/>
        <v>0</v>
      </c>
      <c r="AC80" s="134">
        <f t="shared" si="28"/>
        <v>0</v>
      </c>
      <c r="AD80" s="134">
        <f t="shared" si="28"/>
        <v>0</v>
      </c>
      <c r="AE80" s="134">
        <f t="shared" si="28"/>
        <v>0</v>
      </c>
      <c r="AF80" s="134">
        <f t="shared" si="28"/>
        <v>0</v>
      </c>
      <c r="AG80" s="134">
        <f t="shared" si="28"/>
        <v>0</v>
      </c>
      <c r="AH80" s="134">
        <f t="shared" si="28"/>
        <v>0</v>
      </c>
      <c r="AI80" s="134">
        <f t="shared" si="28"/>
        <v>0</v>
      </c>
      <c r="AJ80" s="134">
        <f t="shared" si="28"/>
        <v>0</v>
      </c>
      <c r="AK80" s="134">
        <f t="shared" si="28"/>
        <v>0</v>
      </c>
      <c r="AL80" s="134">
        <f t="shared" si="28"/>
        <v>0</v>
      </c>
      <c r="AM80" s="134">
        <f t="shared" si="28"/>
        <v>0</v>
      </c>
      <c r="AN80" s="134">
        <f t="shared" si="28"/>
        <v>0</v>
      </c>
      <c r="AO80" s="134">
        <f t="shared" si="28"/>
        <v>0</v>
      </c>
      <c r="AP80" s="134">
        <f t="shared" si="28"/>
        <v>0</v>
      </c>
    </row>
    <row r="81" spans="1:44" x14ac:dyDescent="0.2">
      <c r="A81" s="142" t="s">
        <v>312</v>
      </c>
      <c r="B81" s="134">
        <f>'6.2. Паспорт фин осв ввод'!C30*-1*1000000</f>
        <v>-36876039.109999992</v>
      </c>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45">
        <f>SUM(B81:AP81)</f>
        <v>-36876039.109999992</v>
      </c>
      <c r="AR81" s="146"/>
    </row>
    <row r="82" spans="1:44" x14ac:dyDescent="0.2">
      <c r="A82" s="142" t="s">
        <v>313</v>
      </c>
      <c r="B82" s="134">
        <f t="shared" ref="B82:AO82" si="29">B54-B55</f>
        <v>0</v>
      </c>
      <c r="C82" s="134">
        <f t="shared" si="29"/>
        <v>0</v>
      </c>
      <c r="D82" s="134">
        <f t="shared" si="29"/>
        <v>0</v>
      </c>
      <c r="E82" s="134">
        <f t="shared" si="29"/>
        <v>0</v>
      </c>
      <c r="F82" s="134">
        <f t="shared" si="29"/>
        <v>0</v>
      </c>
      <c r="G82" s="134">
        <f t="shared" si="29"/>
        <v>0</v>
      </c>
      <c r="H82" s="134">
        <f t="shared" si="29"/>
        <v>0</v>
      </c>
      <c r="I82" s="134">
        <f t="shared" si="29"/>
        <v>0</v>
      </c>
      <c r="J82" s="134">
        <f t="shared" si="29"/>
        <v>0</v>
      </c>
      <c r="K82" s="134">
        <f t="shared" si="29"/>
        <v>0</v>
      </c>
      <c r="L82" s="134">
        <f t="shared" si="29"/>
        <v>0</v>
      </c>
      <c r="M82" s="134">
        <f t="shared" si="29"/>
        <v>0</v>
      </c>
      <c r="N82" s="134">
        <f t="shared" si="29"/>
        <v>0</v>
      </c>
      <c r="O82" s="134">
        <f t="shared" si="29"/>
        <v>0</v>
      </c>
      <c r="P82" s="134">
        <f t="shared" si="29"/>
        <v>0</v>
      </c>
      <c r="Q82" s="134">
        <f t="shared" si="29"/>
        <v>0</v>
      </c>
      <c r="R82" s="134">
        <f t="shared" si="29"/>
        <v>0</v>
      </c>
      <c r="S82" s="134">
        <f t="shared" si="29"/>
        <v>0</v>
      </c>
      <c r="T82" s="134">
        <f t="shared" si="29"/>
        <v>0</v>
      </c>
      <c r="U82" s="134">
        <f t="shared" si="29"/>
        <v>0</v>
      </c>
      <c r="V82" s="134">
        <f t="shared" si="29"/>
        <v>0</v>
      </c>
      <c r="W82" s="134">
        <f t="shared" si="29"/>
        <v>0</v>
      </c>
      <c r="X82" s="134">
        <f t="shared" si="29"/>
        <v>0</v>
      </c>
      <c r="Y82" s="134">
        <f t="shared" si="29"/>
        <v>0</v>
      </c>
      <c r="Z82" s="134">
        <f t="shared" si="29"/>
        <v>0</v>
      </c>
      <c r="AA82" s="134">
        <f t="shared" si="29"/>
        <v>0</v>
      </c>
      <c r="AB82" s="134">
        <f t="shared" si="29"/>
        <v>0</v>
      </c>
      <c r="AC82" s="134">
        <f t="shared" si="29"/>
        <v>0</v>
      </c>
      <c r="AD82" s="134">
        <f t="shared" si="29"/>
        <v>0</v>
      </c>
      <c r="AE82" s="134">
        <f t="shared" si="29"/>
        <v>0</v>
      </c>
      <c r="AF82" s="134">
        <f t="shared" si="29"/>
        <v>0</v>
      </c>
      <c r="AG82" s="134">
        <f t="shared" si="29"/>
        <v>0</v>
      </c>
      <c r="AH82" s="134">
        <f t="shared" si="29"/>
        <v>0</v>
      </c>
      <c r="AI82" s="134">
        <f t="shared" si="29"/>
        <v>0</v>
      </c>
      <c r="AJ82" s="134">
        <f t="shared" si="29"/>
        <v>0</v>
      </c>
      <c r="AK82" s="134">
        <f t="shared" si="29"/>
        <v>0</v>
      </c>
      <c r="AL82" s="134">
        <f t="shared" si="29"/>
        <v>0</v>
      </c>
      <c r="AM82" s="134">
        <f t="shared" si="29"/>
        <v>0</v>
      </c>
      <c r="AN82" s="134">
        <f t="shared" si="29"/>
        <v>0</v>
      </c>
      <c r="AO82" s="134">
        <f t="shared" si="29"/>
        <v>0</v>
      </c>
      <c r="AP82" s="134">
        <f>AP54-AP55</f>
        <v>0</v>
      </c>
    </row>
    <row r="83" spans="1:44" ht="14.25" x14ac:dyDescent="0.2">
      <c r="A83" s="143" t="s">
        <v>314</v>
      </c>
      <c r="B83" s="141">
        <f>SUM(B75:B82)</f>
        <v>-386752.42333332449</v>
      </c>
      <c r="C83" s="141">
        <f t="shared" ref="C83:V83" si="30">SUM(C75:C82)</f>
        <v>7783741.1973796971</v>
      </c>
      <c r="D83" s="141">
        <f t="shared" si="30"/>
        <v>19497566.163660631</v>
      </c>
      <c r="E83" s="141">
        <f t="shared" si="30"/>
        <v>33996801.664255187</v>
      </c>
      <c r="F83" s="141">
        <f t="shared" si="30"/>
        <v>38033487.581965819</v>
      </c>
      <c r="G83" s="141">
        <f t="shared" si="30"/>
        <v>41334387.678988993</v>
      </c>
      <c r="H83" s="141">
        <f t="shared" si="30"/>
        <v>42610374.578788579</v>
      </c>
      <c r="I83" s="141">
        <f t="shared" si="30"/>
        <v>44772718.415496044</v>
      </c>
      <c r="J83" s="141">
        <f t="shared" si="30"/>
        <v>46598320.419841304</v>
      </c>
      <c r="K83" s="141">
        <f t="shared" si="30"/>
        <v>48498772.106364734</v>
      </c>
      <c r="L83" s="141">
        <f t="shared" si="30"/>
        <v>50477142.312035613</v>
      </c>
      <c r="M83" s="141">
        <f t="shared" si="30"/>
        <v>52536625.696139015</v>
      </c>
      <c r="N83" s="141">
        <f t="shared" si="30"/>
        <v>54160493.206387445</v>
      </c>
      <c r="O83" s="141">
        <f t="shared" si="30"/>
        <v>56912370.912159175</v>
      </c>
      <c r="P83" s="141">
        <f t="shared" si="30"/>
        <v>59235698.668867633</v>
      </c>
      <c r="Q83" s="141">
        <f t="shared" si="30"/>
        <v>61654282.863601148</v>
      </c>
      <c r="R83" s="141">
        <f t="shared" si="30"/>
        <v>64172029.010318726</v>
      </c>
      <c r="S83" s="141">
        <f t="shared" si="30"/>
        <v>66793002.749051705</v>
      </c>
      <c r="T83" s="141">
        <f t="shared" si="30"/>
        <v>68859595.823992148</v>
      </c>
      <c r="U83" s="141">
        <f t="shared" si="30"/>
        <v>72361735.85323669</v>
      </c>
      <c r="V83" s="141">
        <f t="shared" si="30"/>
        <v>75318487.572529316</v>
      </c>
      <c r="W83" s="141">
        <f>SUM(W75:W82)</f>
        <v>78396466.112312958</v>
      </c>
      <c r="X83" s="141">
        <f>SUM(X75:X82)</f>
        <v>81600641.772227719</v>
      </c>
      <c r="Y83" s="141">
        <f>SUM(Y75:Y82)</f>
        <v>84936188.634198964</v>
      </c>
      <c r="Z83" s="141">
        <f>SUM(Z75:Z82)</f>
        <v>87566210.425039709</v>
      </c>
      <c r="AA83" s="141">
        <f t="shared" ref="AA83:AP83" si="31">SUM(AA75:AA82)</f>
        <v>92023161.676438943</v>
      </c>
      <c r="AB83" s="141">
        <f t="shared" si="31"/>
        <v>95786031.85448283</v>
      </c>
      <c r="AC83" s="141">
        <f t="shared" si="31"/>
        <v>99703179.709826574</v>
      </c>
      <c r="AD83" s="141">
        <f t="shared" si="31"/>
        <v>103780930.62723942</v>
      </c>
      <c r="AE83" s="141">
        <f t="shared" si="31"/>
        <v>108025869.33226612</v>
      </c>
      <c r="AF83" s="141">
        <f t="shared" si="31"/>
        <v>111372931.07566065</v>
      </c>
      <c r="AG83" s="141">
        <f t="shared" si="31"/>
        <v>117045009.9450011</v>
      </c>
      <c r="AH83" s="141">
        <f t="shared" si="31"/>
        <v>121833775.9020561</v>
      </c>
      <c r="AI83" s="141">
        <f t="shared" si="31"/>
        <v>126818881.26335028</v>
      </c>
      <c r="AJ83" s="141">
        <f t="shared" si="31"/>
        <v>132008375.9444575</v>
      </c>
      <c r="AK83" s="141">
        <f t="shared" si="31"/>
        <v>137410639.90749016</v>
      </c>
      <c r="AL83" s="141">
        <f t="shared" si="31"/>
        <v>141670232.8709819</v>
      </c>
      <c r="AM83" s="141">
        <f t="shared" si="31"/>
        <v>148888727.50673038</v>
      </c>
      <c r="AN83" s="141">
        <f t="shared" si="31"/>
        <v>154983085.8838163</v>
      </c>
      <c r="AO83" s="141">
        <f t="shared" si="31"/>
        <v>161327312.95436275</v>
      </c>
      <c r="AP83" s="141">
        <f t="shared" si="31"/>
        <v>245840.26073336601</v>
      </c>
    </row>
    <row r="84" spans="1:44" ht="14.25" x14ac:dyDescent="0.2">
      <c r="A84" s="143" t="s">
        <v>315</v>
      </c>
      <c r="B84" s="141">
        <f>SUM($B$83:B83)</f>
        <v>-386752.42333332449</v>
      </c>
      <c r="C84" s="141">
        <f>SUM($B$83:C83)</f>
        <v>7396988.7740463726</v>
      </c>
      <c r="D84" s="141">
        <f>SUM($B$83:D83)</f>
        <v>26894554.937707003</v>
      </c>
      <c r="E84" s="141">
        <f>SUM($B$83:E83)</f>
        <v>60891356.601962194</v>
      </c>
      <c r="F84" s="141">
        <f>SUM($B$83:F83)</f>
        <v>98924844.183928013</v>
      </c>
      <c r="G84" s="141">
        <f>SUM($B$83:G83)</f>
        <v>140259231.86291701</v>
      </c>
      <c r="H84" s="141">
        <f>SUM($B$83:H83)</f>
        <v>182869606.44170558</v>
      </c>
      <c r="I84" s="141">
        <f>SUM($B$83:I83)</f>
        <v>227642324.85720164</v>
      </c>
      <c r="J84" s="141">
        <f>SUM($B$83:J83)</f>
        <v>274240645.27704293</v>
      </c>
      <c r="K84" s="141">
        <f>SUM($B$83:K83)</f>
        <v>322739417.38340765</v>
      </c>
      <c r="L84" s="141">
        <f>SUM($B$83:L83)</f>
        <v>373216559.69544327</v>
      </c>
      <c r="M84" s="141">
        <f>SUM($B$83:M83)</f>
        <v>425753185.39158231</v>
      </c>
      <c r="N84" s="141">
        <f>SUM($B$83:N83)</f>
        <v>479913678.59796977</v>
      </c>
      <c r="O84" s="141">
        <f>SUM($B$83:O83)</f>
        <v>536826049.51012897</v>
      </c>
      <c r="P84" s="141">
        <f>SUM($B$83:P83)</f>
        <v>596061748.17899656</v>
      </c>
      <c r="Q84" s="141">
        <f>SUM($B$83:Q83)</f>
        <v>657716031.04259777</v>
      </c>
      <c r="R84" s="141">
        <f>SUM($B$83:R83)</f>
        <v>721888060.05291653</v>
      </c>
      <c r="S84" s="141">
        <f>SUM($B$83:S83)</f>
        <v>788681062.80196822</v>
      </c>
      <c r="T84" s="141">
        <f>SUM($B$83:T83)</f>
        <v>857540658.62596035</v>
      </c>
      <c r="U84" s="141">
        <f>SUM($B$83:U83)</f>
        <v>929902394.47919703</v>
      </c>
      <c r="V84" s="141">
        <f>SUM($B$83:V83)</f>
        <v>1005220882.0517263</v>
      </c>
      <c r="W84" s="141">
        <f>SUM($B$83:W83)</f>
        <v>1083617348.1640394</v>
      </c>
      <c r="X84" s="141">
        <f>SUM($B$83:X83)</f>
        <v>1165217989.9362671</v>
      </c>
      <c r="Y84" s="141">
        <f>SUM($B$83:Y83)</f>
        <v>1250154178.570466</v>
      </c>
      <c r="Z84" s="141">
        <f>SUM($B$83:Z83)</f>
        <v>1337720388.9955058</v>
      </c>
      <c r="AA84" s="141">
        <f>SUM($B$83:AA83)</f>
        <v>1429743550.6719449</v>
      </c>
      <c r="AB84" s="141">
        <f>SUM($B$83:AB83)</f>
        <v>1525529582.5264277</v>
      </c>
      <c r="AC84" s="141">
        <f>SUM($B$83:AC83)</f>
        <v>1625232762.2362542</v>
      </c>
      <c r="AD84" s="141">
        <f>SUM($B$83:AD83)</f>
        <v>1729013692.8634937</v>
      </c>
      <c r="AE84" s="141">
        <f>SUM($B$83:AE83)</f>
        <v>1837039562.1957598</v>
      </c>
      <c r="AF84" s="141">
        <f>SUM($B$83:AF83)</f>
        <v>1948412493.2714205</v>
      </c>
      <c r="AG84" s="141">
        <f>SUM($B$83:AG83)</f>
        <v>2065457503.2164216</v>
      </c>
      <c r="AH84" s="141">
        <f>SUM($B$83:AH83)</f>
        <v>2187291279.1184778</v>
      </c>
      <c r="AI84" s="141">
        <f>SUM($B$83:AI83)</f>
        <v>2314110160.3818283</v>
      </c>
      <c r="AJ84" s="141">
        <f>SUM($B$83:AJ83)</f>
        <v>2446118536.3262858</v>
      </c>
      <c r="AK84" s="141">
        <f>SUM($B$83:AK83)</f>
        <v>2583529176.2337761</v>
      </c>
      <c r="AL84" s="141">
        <f>SUM($B$83:AL83)</f>
        <v>2725199409.1047578</v>
      </c>
      <c r="AM84" s="141">
        <f>SUM($B$83:AM83)</f>
        <v>2874088136.6114883</v>
      </c>
      <c r="AN84" s="141">
        <f>SUM($B$83:AN83)</f>
        <v>3029071222.4953046</v>
      </c>
      <c r="AO84" s="141">
        <f>SUM($B$83:AO83)</f>
        <v>3190398535.4496675</v>
      </c>
      <c r="AP84" s="141">
        <f>SUM($B$83:AP83)</f>
        <v>3190644375.7104006</v>
      </c>
    </row>
    <row r="85" spans="1:44" x14ac:dyDescent="0.2">
      <c r="A85" s="142" t="s">
        <v>316</v>
      </c>
      <c r="B85" s="151">
        <f t="shared" ref="B85:AP85" si="32">1/POWER((1+$B$44),B73)</f>
        <v>0.93777936065805434</v>
      </c>
      <c r="C85" s="151">
        <f t="shared" si="32"/>
        <v>0.82471142437609202</v>
      </c>
      <c r="D85" s="151">
        <f t="shared" si="32"/>
        <v>0.7252760745546496</v>
      </c>
      <c r="E85" s="151">
        <f t="shared" si="32"/>
        <v>0.63782963200655141</v>
      </c>
      <c r="F85" s="151">
        <f t="shared" si="32"/>
        <v>0.56092659573173109</v>
      </c>
      <c r="G85" s="151">
        <f t="shared" si="32"/>
        <v>0.49329574859883135</v>
      </c>
      <c r="H85" s="151">
        <f t="shared" si="32"/>
        <v>0.43381914396168442</v>
      </c>
      <c r="I85" s="151">
        <f t="shared" si="32"/>
        <v>0.38151362585672716</v>
      </c>
      <c r="J85" s="151">
        <f t="shared" si="32"/>
        <v>0.33551457730782436</v>
      </c>
      <c r="K85" s="151">
        <f t="shared" si="32"/>
        <v>0.29506162809587938</v>
      </c>
      <c r="L85" s="151">
        <f t="shared" si="32"/>
        <v>0.25948608574081378</v>
      </c>
      <c r="M85" s="151">
        <f t="shared" si="32"/>
        <v>0.2281998819284265</v>
      </c>
      <c r="N85" s="151">
        <f t="shared" si="32"/>
        <v>0.20068585166513633</v>
      </c>
      <c r="O85" s="151">
        <f t="shared" si="32"/>
        <v>0.17648918447378092</v>
      </c>
      <c r="P85" s="151">
        <f t="shared" si="32"/>
        <v>0.15520990631763337</v>
      </c>
      <c r="Q85" s="151">
        <f t="shared" si="32"/>
        <v>0.13649626797786774</v>
      </c>
      <c r="R85" s="151">
        <f t="shared" si="32"/>
        <v>0.12003893059349906</v>
      </c>
      <c r="S85" s="151">
        <f t="shared" si="32"/>
        <v>0.10556585225002113</v>
      </c>
      <c r="T85" s="151">
        <f t="shared" si="32"/>
        <v>9.2837791091391383E-2</v>
      </c>
      <c r="U85" s="151">
        <f t="shared" si="32"/>
        <v>8.1644350621221856E-2</v>
      </c>
      <c r="V85" s="151">
        <f t="shared" si="32"/>
        <v>7.1800501821494903E-2</v>
      </c>
      <c r="W85" s="151">
        <f t="shared" si="32"/>
        <v>6.314352459897539E-2</v>
      </c>
      <c r="X85" s="151">
        <f t="shared" si="32"/>
        <v>5.5530318001033675E-2</v>
      </c>
      <c r="Y85" s="151">
        <f t="shared" si="32"/>
        <v>4.8835034738399147E-2</v>
      </c>
      <c r="Z85" s="151">
        <f t="shared" si="32"/>
        <v>4.2947000913199494E-2</v>
      </c>
      <c r="AA85" s="151">
        <f t="shared" si="32"/>
        <v>3.7768886565121354E-2</v>
      </c>
      <c r="AB85" s="151">
        <f t="shared" si="32"/>
        <v>3.3215096794583898E-2</v>
      </c>
      <c r="AC85" s="151">
        <f t="shared" si="32"/>
        <v>2.9210356867983386E-2</v>
      </c>
      <c r="AD85" s="151">
        <f t="shared" si="32"/>
        <v>2.5688467916615415E-2</v>
      </c>
      <c r="AE85" s="151">
        <f t="shared" si="32"/>
        <v>2.2591212660817352E-2</v>
      </c>
      <c r="AF85" s="151">
        <f t="shared" si="32"/>
        <v>1.9867393070809383E-2</v>
      </c>
      <c r="AG85" s="151">
        <f t="shared" si="32"/>
        <v>1.7471984056643557E-2</v>
      </c>
      <c r="AH85" s="151">
        <f t="shared" si="32"/>
        <v>1.536538919764625E-2</v>
      </c>
      <c r="AI85" s="151">
        <f t="shared" si="32"/>
        <v>1.351278620846562E-2</v>
      </c>
      <c r="AJ85" s="151">
        <f t="shared" si="32"/>
        <v>1.1883551322192957E-2</v>
      </c>
      <c r="AK85" s="151">
        <f t="shared" si="32"/>
        <v>1.0450753075536858E-2</v>
      </c>
      <c r="AL85" s="151">
        <f t="shared" si="32"/>
        <v>9.1907071282533309E-3</v>
      </c>
      <c r="AM85" s="151">
        <f t="shared" si="32"/>
        <v>8.0825847579397824E-3</v>
      </c>
      <c r="AN85" s="151">
        <f t="shared" si="32"/>
        <v>7.1080685585610632E-3</v>
      </c>
      <c r="AO85" s="151">
        <f t="shared" si="32"/>
        <v>6.251049651359651E-3</v>
      </c>
      <c r="AP85" s="151">
        <f t="shared" si="32"/>
        <v>5.4973614030073455E-3</v>
      </c>
    </row>
    <row r="86" spans="1:44" ht="28.5" x14ac:dyDescent="0.2">
      <c r="A86" s="140" t="s">
        <v>317</v>
      </c>
      <c r="B86" s="141">
        <f>B83*B85</f>
        <v>-362688.4402864782</v>
      </c>
      <c r="C86" s="141">
        <f>C83*C85</f>
        <v>6419340.2898658784</v>
      </c>
      <c r="D86" s="141">
        <f t="shared" ref="D86:AO86" si="33">D83*D85</f>
        <v>14141118.250549341</v>
      </c>
      <c r="E86" s="141">
        <f t="shared" si="33"/>
        <v>21684167.4949116</v>
      </c>
      <c r="F86" s="141">
        <f t="shared" si="33"/>
        <v>21333994.713157155</v>
      </c>
      <c r="G86" s="141">
        <f t="shared" si="33"/>
        <v>20390077.712981187</v>
      </c>
      <c r="H86" s="141">
        <f t="shared" si="33"/>
        <v>18485196.223656781</v>
      </c>
      <c r="I86" s="141">
        <f t="shared" si="33"/>
        <v>17081402.142158154</v>
      </c>
      <c r="J86" s="141">
        <f t="shared" si="33"/>
        <v>15634415.778917616</v>
      </c>
      <c r="K86" s="141">
        <f t="shared" si="33"/>
        <v>14310126.658354999</v>
      </c>
      <c r="L86" s="141">
        <f t="shared" si="33"/>
        <v>13098116.077932132</v>
      </c>
      <c r="M86" s="141">
        <f t="shared" si="33"/>
        <v>11988851.78077686</v>
      </c>
      <c r="N86" s="141">
        <f t="shared" si="33"/>
        <v>10869244.705727695</v>
      </c>
      <c r="O86" s="141">
        <f t="shared" si="33"/>
        <v>10044417.928756304</v>
      </c>
      <c r="P86" s="141">
        <f t="shared" si="33"/>
        <v>9193967.2410545051</v>
      </c>
      <c r="Q86" s="141">
        <f t="shared" si="33"/>
        <v>8415579.5157333612</v>
      </c>
      <c r="R86" s="141">
        <f t="shared" si="33"/>
        <v>7703141.7364136577</v>
      </c>
      <c r="S86" s="141">
        <f t="shared" si="33"/>
        <v>7051060.2595416475</v>
      </c>
      <c r="T86" s="141">
        <f t="shared" si="33"/>
        <v>6392772.7717454294</v>
      </c>
      <c r="U86" s="141">
        <f t="shared" si="33"/>
        <v>5907926.9335618969</v>
      </c>
      <c r="V86" s="141">
        <f t="shared" si="33"/>
        <v>5407905.2041436322</v>
      </c>
      <c r="W86" s="141">
        <f t="shared" si="33"/>
        <v>4950229.1864355737</v>
      </c>
      <c r="X86" s="141">
        <f t="shared" si="33"/>
        <v>4531309.5867002374</v>
      </c>
      <c r="Y86" s="141">
        <f t="shared" si="33"/>
        <v>4147861.7224983294</v>
      </c>
      <c r="Z86" s="141">
        <f t="shared" si="33"/>
        <v>3760706.1190895992</v>
      </c>
      <c r="AA86" s="141">
        <f t="shared" si="33"/>
        <v>3475612.3547212449</v>
      </c>
      <c r="AB86" s="141">
        <f t="shared" si="33"/>
        <v>3181542.3196157436</v>
      </c>
      <c r="AC86" s="141">
        <f t="shared" si="33"/>
        <v>2912365.4601967144</v>
      </c>
      <c r="AD86" s="141">
        <f t="shared" si="33"/>
        <v>2665973.1067743301</v>
      </c>
      <c r="AE86" s="141">
        <f t="shared" si="33"/>
        <v>2440435.3869548915</v>
      </c>
      <c r="AF86" s="141">
        <f t="shared" si="33"/>
        <v>2212689.7991283112</v>
      </c>
      <c r="AG86" s="141">
        <f t="shared" si="33"/>
        <v>2045008.5476687457</v>
      </c>
      <c r="AH86" s="141">
        <f t="shared" si="33"/>
        <v>1872023.3841539067</v>
      </c>
      <c r="AI86" s="141">
        <f t="shared" si="33"/>
        <v>1713676.4297084387</v>
      </c>
      <c r="AJ86" s="141">
        <f t="shared" si="33"/>
        <v>1568728.310495303</v>
      </c>
      <c r="AK86" s="141">
        <f t="shared" si="33"/>
        <v>1436044.6676246906</v>
      </c>
      <c r="AL86" s="141">
        <f t="shared" si="33"/>
        <v>1302049.6191086427</v>
      </c>
      <c r="AM86" s="141">
        <f t="shared" si="33"/>
        <v>1203405.7595749486</v>
      </c>
      <c r="AN86" s="141">
        <f t="shared" si="33"/>
        <v>1101630.3998795236</v>
      </c>
      <c r="AO86" s="141">
        <f t="shared" si="33"/>
        <v>1008465.0433981586</v>
      </c>
      <c r="AP86" s="141">
        <f>AP83*AP85</f>
        <v>1351.4727606608685</v>
      </c>
    </row>
    <row r="87" spans="1:44" ht="14.25" x14ac:dyDescent="0.2">
      <c r="A87" s="140" t="s">
        <v>318</v>
      </c>
      <c r="B87" s="141">
        <f>SUM($B$86:B86)</f>
        <v>-362688.4402864782</v>
      </c>
      <c r="C87" s="141">
        <f>SUM($B$86:C86)</f>
        <v>6056651.8495794004</v>
      </c>
      <c r="D87" s="141">
        <f>SUM($B$86:D86)</f>
        <v>20197770.10012874</v>
      </c>
      <c r="E87" s="141">
        <f>SUM($B$86:E86)</f>
        <v>41881937.595040336</v>
      </c>
      <c r="F87" s="141">
        <f>SUM($B$86:F86)</f>
        <v>63215932.308197491</v>
      </c>
      <c r="G87" s="141">
        <f>SUM($B$86:G86)</f>
        <v>83606010.021178678</v>
      </c>
      <c r="H87" s="141">
        <f>SUM($B$86:H86)</f>
        <v>102091206.24483547</v>
      </c>
      <c r="I87" s="141">
        <f>SUM($B$86:I86)</f>
        <v>119172608.38699362</v>
      </c>
      <c r="J87" s="141">
        <f>SUM($B$86:J86)</f>
        <v>134807024.16591123</v>
      </c>
      <c r="K87" s="141">
        <f>SUM($B$86:K86)</f>
        <v>149117150.82426623</v>
      </c>
      <c r="L87" s="141">
        <f>SUM($B$86:L86)</f>
        <v>162215266.90219834</v>
      </c>
      <c r="M87" s="141">
        <f>SUM($B$86:M86)</f>
        <v>174204118.6829752</v>
      </c>
      <c r="N87" s="141">
        <f>SUM($B$86:N86)</f>
        <v>185073363.3887029</v>
      </c>
      <c r="O87" s="141">
        <f>SUM($B$86:O86)</f>
        <v>195117781.3174592</v>
      </c>
      <c r="P87" s="141">
        <f>SUM($B$86:P86)</f>
        <v>204311748.5585137</v>
      </c>
      <c r="Q87" s="141">
        <f>SUM($B$86:Q86)</f>
        <v>212727328.07424706</v>
      </c>
      <c r="R87" s="141">
        <f>SUM($B$86:R86)</f>
        <v>220430469.81066072</v>
      </c>
      <c r="S87" s="141">
        <f>SUM($B$86:S86)</f>
        <v>227481530.07020238</v>
      </c>
      <c r="T87" s="141">
        <f>SUM($B$86:T86)</f>
        <v>233874302.84194782</v>
      </c>
      <c r="U87" s="141">
        <f>SUM($B$86:U86)</f>
        <v>239782229.77550972</v>
      </c>
      <c r="V87" s="141">
        <f>SUM($B$86:V86)</f>
        <v>245190134.97965336</v>
      </c>
      <c r="W87" s="141">
        <f>SUM($B$86:W86)</f>
        <v>250140364.16608894</v>
      </c>
      <c r="X87" s="141">
        <f>SUM($B$86:X86)</f>
        <v>254671673.75278917</v>
      </c>
      <c r="Y87" s="141">
        <f>SUM($B$86:Y86)</f>
        <v>258819535.4752875</v>
      </c>
      <c r="Z87" s="141">
        <f>SUM($B$86:Z86)</f>
        <v>262580241.5943771</v>
      </c>
      <c r="AA87" s="141">
        <f>SUM($B$86:AA86)</f>
        <v>266055853.94909835</v>
      </c>
      <c r="AB87" s="141">
        <f>SUM($B$86:AB86)</f>
        <v>269237396.26871407</v>
      </c>
      <c r="AC87" s="141">
        <f>SUM($B$86:AC86)</f>
        <v>272149761.7289108</v>
      </c>
      <c r="AD87" s="141">
        <f>SUM($B$86:AD86)</f>
        <v>274815734.83568513</v>
      </c>
      <c r="AE87" s="141">
        <f>SUM($B$86:AE86)</f>
        <v>277256170.22264004</v>
      </c>
      <c r="AF87" s="141">
        <f>SUM($B$86:AF86)</f>
        <v>279468860.02176833</v>
      </c>
      <c r="AG87" s="141">
        <f>SUM($B$86:AG86)</f>
        <v>281513868.56943709</v>
      </c>
      <c r="AH87" s="141">
        <f>SUM($B$86:AH86)</f>
        <v>283385891.95359099</v>
      </c>
      <c r="AI87" s="141">
        <f>SUM($B$86:AI86)</f>
        <v>285099568.38329941</v>
      </c>
      <c r="AJ87" s="141">
        <f>SUM($B$86:AJ86)</f>
        <v>286668296.69379473</v>
      </c>
      <c r="AK87" s="141">
        <f>SUM($B$86:AK86)</f>
        <v>288104341.36141944</v>
      </c>
      <c r="AL87" s="141">
        <f>SUM($B$86:AL86)</f>
        <v>289406390.98052806</v>
      </c>
      <c r="AM87" s="141">
        <f>SUM($B$86:AM86)</f>
        <v>290609796.74010301</v>
      </c>
      <c r="AN87" s="141">
        <f>SUM($B$86:AN86)</f>
        <v>291711427.13998252</v>
      </c>
      <c r="AO87" s="141">
        <f>SUM($B$86:AO86)</f>
        <v>292719892.18338066</v>
      </c>
      <c r="AP87" s="141">
        <f>SUM($B$86:AP86)</f>
        <v>292721243.65614134</v>
      </c>
    </row>
    <row r="88" spans="1:44" ht="14.25" x14ac:dyDescent="0.2">
      <c r="A88" s="140" t="s">
        <v>319</v>
      </c>
      <c r="B88" s="152">
        <f>IF((ISERR(IRR($B$83:B83))),0,IF(IRR($B$83:B83)&lt;0,0,IRR($B$83:B83)))</f>
        <v>0</v>
      </c>
      <c r="C88" s="152">
        <f>IF((ISERR(IRR($B$83:C83))),0,IF(IRR($B$83:C83)&lt;0,0,IRR($B$83:C83)))</f>
        <v>19.125901552971637</v>
      </c>
      <c r="D88" s="152">
        <f>IF((ISERR(IRR($B$83:D83))),0,IF(IRR($B$83:D83)&lt;0,0,IRR($B$83:D83)))</f>
        <v>21.378653657900038</v>
      </c>
      <c r="E88" s="152">
        <f>IF((ISERR(IRR($B$83:E83))),0,IF(IRR($B$83:E83)&lt;0,0,IRR($B$83:E83)))</f>
        <v>21.536006031225547</v>
      </c>
      <c r="F88" s="152">
        <f>IF((ISERR(IRR($B$83:F83))),0,IF(IRR($B$83:F83)&lt;0,0,IRR($B$83:F83)))</f>
        <v>21.543706987795286</v>
      </c>
      <c r="G88" s="152">
        <f>IF((ISERR(IRR($B$83:G83))),0,IF(IRR($B$83:G83)&lt;0,0,IRR($B$83:G83)))</f>
        <v>21.544077846383054</v>
      </c>
      <c r="H88" s="152">
        <f>IF((ISERR(IRR($B$83:H83))),0,IF(IRR($B$83:H83)&lt;0,0,IRR($B$83:H83)))</f>
        <v>21.544094803432774</v>
      </c>
      <c r="I88" s="152">
        <f>IF((ISERR(IRR($B$83:I83))),0,IF(IRR($B$83:I83)&lt;0,0,IRR($B$83:I83)))</f>
        <v>21.544095593774198</v>
      </c>
      <c r="J88" s="152">
        <f>IF((ISERR(IRR($B$83:J83))),0,IF(IRR($B$83:J83)&lt;0,0,IRR($B$83:J83)))</f>
        <v>21.544095630261165</v>
      </c>
      <c r="K88" s="152">
        <f>IF((ISERR(IRR($B$83:K83))),0,IF(IRR($B$83:K83)&lt;0,0,IRR($B$83:K83)))</f>
        <v>21.544095631945524</v>
      </c>
      <c r="L88" s="152">
        <f>IF((ISERR(IRR($B$83:L83))),0,IF(IRR($B$83:L83)&lt;0,0,IRR($B$83:L83)))</f>
        <v>21.544095632020515</v>
      </c>
      <c r="M88" s="152">
        <f>IF((ISERR(IRR($B$83:M83))),0,IF(IRR($B$83:M83)&lt;0,0,IRR($B$83:M83)))</f>
        <v>21.544095632027002</v>
      </c>
      <c r="N88" s="152">
        <f>IF((ISERR(IRR($B$83:N83))),0,IF(IRR($B$83:N83)&lt;0,0,IRR($B$83:N83)))</f>
        <v>21.544095632027172</v>
      </c>
      <c r="O88" s="152">
        <f>IF((ISERR(IRR($B$83:O83))),0,IF(IRR($B$83:O83)&lt;0,0,IRR($B$83:O83)))</f>
        <v>21.544095632027172</v>
      </c>
      <c r="P88" s="152">
        <f>IF((ISERR(IRR($B$83:P83))),0,IF(IRR($B$83:P83)&lt;0,0,IRR($B$83:P83)))</f>
        <v>21.544095632027172</v>
      </c>
      <c r="Q88" s="152">
        <f>IF((ISERR(IRR($B$83:Q83))),0,IF(IRR($B$83:Q83)&lt;0,0,IRR($B$83:Q83)))</f>
        <v>21.544095632027116</v>
      </c>
      <c r="R88" s="152">
        <f>IF((ISERR(IRR($B$83:R83))),0,IF(IRR($B$83:R83)&lt;0,0,IRR($B$83:R83)))</f>
        <v>21.544095632027059</v>
      </c>
      <c r="S88" s="152">
        <f>IF((ISERR(IRR($B$83:S83))),0,IF(IRR($B$83:S83)&lt;0,0,IRR($B$83:S83)))</f>
        <v>21.544095632026551</v>
      </c>
      <c r="T88" s="152">
        <f>IF((ISERR(IRR($B$83:T83))),0,IF(IRR($B$83:T83)&lt;0,0,IRR($B$83:T83)))</f>
        <v>21.544095632024916</v>
      </c>
      <c r="U88" s="152">
        <f>IF((ISERR(IRR($B$83:U83))),0,IF(IRR($B$83:U83)&lt;0,0,IRR($B$83:U83)))</f>
        <v>21.544095632027172</v>
      </c>
      <c r="V88" s="152">
        <f>IF((ISERR(IRR($B$83:V83))),0,IF(IRR($B$83:V83)&lt;0,0,IRR($B$83:V83)))</f>
        <v>21.544095632027172</v>
      </c>
      <c r="W88" s="152">
        <f>IF((ISERR(IRR($B$83:W83))),0,IF(IRR($B$83:W83)&lt;0,0,IRR($B$83:W83)))</f>
        <v>21.544095632027172</v>
      </c>
      <c r="X88" s="152">
        <f>IF((ISERR(IRR($B$83:X83))),0,IF(IRR($B$83:X83)&lt;0,0,IRR($B$83:X83)))</f>
        <v>21.544095632027172</v>
      </c>
      <c r="Y88" s="152">
        <f>IF((ISERR(IRR($B$83:Y83))),0,IF(IRR($B$83:Y83)&lt;0,0,IRR($B$83:Y83)))</f>
        <v>21.544095632027172</v>
      </c>
      <c r="Z88" s="152">
        <f>IF((ISERR(IRR($B$83:Z83))),0,IF(IRR($B$83:Z83)&lt;0,0,IRR($B$83:Z83)))</f>
        <v>21.544095632027172</v>
      </c>
      <c r="AA88" s="152">
        <f>IF((ISERR(IRR($B$83:AA83))),0,IF(IRR($B$83:AA83)&lt;0,0,IRR($B$83:AA83)))</f>
        <v>21.544095632027172</v>
      </c>
      <c r="AB88" s="152">
        <f>IF((ISERR(IRR($B$83:AB83))),0,IF(IRR($B$83:AB83)&lt;0,0,IRR($B$83:AB83)))</f>
        <v>21.544095632027172</v>
      </c>
      <c r="AC88" s="152">
        <f>IF((ISERR(IRR($B$83:AC83))),0,IF(IRR($B$83:AC83)&lt;0,0,IRR($B$83:AC83)))</f>
        <v>21.544095632027172</v>
      </c>
      <c r="AD88" s="152">
        <f>IF((ISERR(IRR($B$83:AD83))),0,IF(IRR($B$83:AD83)&lt;0,0,IRR($B$83:AD83)))</f>
        <v>21.544095632027172</v>
      </c>
      <c r="AE88" s="152">
        <f>IF((ISERR(IRR($B$83:AE83))),0,IF(IRR($B$83:AE83)&lt;0,0,IRR($B$83:AE83)))</f>
        <v>21.544095632027172</v>
      </c>
      <c r="AF88" s="152">
        <f>IF((ISERR(IRR($B$83:AF83))),0,IF(IRR($B$83:AF83)&lt;0,0,IRR($B$83:AF83)))</f>
        <v>21.544095632027172</v>
      </c>
      <c r="AG88" s="152">
        <f>IF((ISERR(IRR($B$83:AG83))),0,IF(IRR($B$83:AG83)&lt;0,0,IRR($B$83:AG83)))</f>
        <v>21.544095632027172</v>
      </c>
      <c r="AH88" s="152">
        <f>IF((ISERR(IRR($B$83:AH83))),0,IF(IRR($B$83:AH83)&lt;0,0,IRR($B$83:AH83)))</f>
        <v>21.544095632027116</v>
      </c>
      <c r="AI88" s="152">
        <f>IF((ISERR(IRR($B$83:AI83))),0,IF(IRR($B$83:AI83)&lt;0,0,IRR($B$83:AI83)))</f>
        <v>21.544095632027116</v>
      </c>
      <c r="AJ88" s="152">
        <f>IF((ISERR(IRR($B$83:AJ83))),0,IF(IRR($B$83:AJ83)&lt;0,0,IRR($B$83:AJ83)))</f>
        <v>21.544095632027116</v>
      </c>
      <c r="AK88" s="152">
        <f>IF((ISERR(IRR($B$83:AK83))),0,IF(IRR($B$83:AK83)&lt;0,0,IRR($B$83:AK83)))</f>
        <v>21.544095632027059</v>
      </c>
      <c r="AL88" s="152">
        <f>IF((ISERR(IRR($B$83:AL83))),0,IF(IRR($B$83:AL83)&lt;0,0,IRR($B$83:AL83)))</f>
        <v>21.544095632027002</v>
      </c>
      <c r="AM88" s="152">
        <f>IF((ISERR(IRR($B$83:AM83))),0,IF(IRR($B$83:AM83)&lt;0,0,IRR($B$83:AM83)))</f>
        <v>21.544095632026949</v>
      </c>
      <c r="AN88" s="152">
        <f>IF((ISERR(IRR($B$83:AN83))),0,IF(IRR($B$83:AN83)&lt;0,0,IRR($B$83:AN83)))</f>
        <v>21.544095632026835</v>
      </c>
      <c r="AO88" s="152">
        <f>IF((ISERR(IRR($B$83:AO83))),0,IF(IRR($B$83:AO83)&lt;0,0,IRR($B$83:AO83)))</f>
        <v>21.544095632026721</v>
      </c>
      <c r="AP88" s="152">
        <f>IF((ISERR(IRR($B$83:AP83))),0,IF(IRR($B$83:AP83)&lt;0,0,IRR($B$83:AP83)))</f>
        <v>21.544095632026721</v>
      </c>
    </row>
    <row r="89" spans="1:44" ht="14.25" x14ac:dyDescent="0.2">
      <c r="A89" s="140" t="s">
        <v>320</v>
      </c>
      <c r="B89" s="153">
        <f>IF(AND(B84&gt;0,A84&lt;0),(B74-(B84/(B84-A84))),0)</f>
        <v>0</v>
      </c>
      <c r="C89" s="153">
        <f t="shared" ref="C89:AP89" si="34">IF(AND(C84&gt;0,B84&lt;0),(C74-(C84/(C84-B84))),0)</f>
        <v>1.0496872151226611</v>
      </c>
      <c r="D89" s="153">
        <f t="shared" si="34"/>
        <v>0</v>
      </c>
      <c r="E89" s="153">
        <f t="shared" si="34"/>
        <v>0</v>
      </c>
      <c r="F89" s="153">
        <f t="shared" si="34"/>
        <v>0</v>
      </c>
      <c r="G89" s="153">
        <f t="shared" si="34"/>
        <v>0</v>
      </c>
      <c r="H89" s="153">
        <f>IF(AND(H84&gt;0,G84&lt;0),(H74-(H84/(H84-G84))),0)</f>
        <v>0</v>
      </c>
      <c r="I89" s="153">
        <f t="shared" si="34"/>
        <v>0</v>
      </c>
      <c r="J89" s="153">
        <f t="shared" si="34"/>
        <v>0</v>
      </c>
      <c r="K89" s="153">
        <f t="shared" si="34"/>
        <v>0</v>
      </c>
      <c r="L89" s="153">
        <f t="shared" si="34"/>
        <v>0</v>
      </c>
      <c r="M89" s="153">
        <f t="shared" si="34"/>
        <v>0</v>
      </c>
      <c r="N89" s="153">
        <f t="shared" si="34"/>
        <v>0</v>
      </c>
      <c r="O89" s="153">
        <f t="shared" si="34"/>
        <v>0</v>
      </c>
      <c r="P89" s="153">
        <f t="shared" si="34"/>
        <v>0</v>
      </c>
      <c r="Q89" s="153">
        <f t="shared" si="34"/>
        <v>0</v>
      </c>
      <c r="R89" s="153">
        <f t="shared" si="34"/>
        <v>0</v>
      </c>
      <c r="S89" s="153">
        <f t="shared" si="34"/>
        <v>0</v>
      </c>
      <c r="T89" s="153">
        <f t="shared" si="34"/>
        <v>0</v>
      </c>
      <c r="U89" s="153">
        <f t="shared" si="34"/>
        <v>0</v>
      </c>
      <c r="V89" s="153">
        <f t="shared" si="34"/>
        <v>0</v>
      </c>
      <c r="W89" s="153">
        <f t="shared" si="34"/>
        <v>0</v>
      </c>
      <c r="X89" s="153">
        <f t="shared" si="34"/>
        <v>0</v>
      </c>
      <c r="Y89" s="153">
        <f t="shared" si="34"/>
        <v>0</v>
      </c>
      <c r="Z89" s="153">
        <f t="shared" si="34"/>
        <v>0</v>
      </c>
      <c r="AA89" s="153">
        <f t="shared" si="34"/>
        <v>0</v>
      </c>
      <c r="AB89" s="153">
        <f t="shared" si="34"/>
        <v>0</v>
      </c>
      <c r="AC89" s="153">
        <f t="shared" si="34"/>
        <v>0</v>
      </c>
      <c r="AD89" s="153">
        <f t="shared" si="34"/>
        <v>0</v>
      </c>
      <c r="AE89" s="153">
        <f t="shared" si="34"/>
        <v>0</v>
      </c>
      <c r="AF89" s="153">
        <f t="shared" si="34"/>
        <v>0</v>
      </c>
      <c r="AG89" s="153">
        <f t="shared" si="34"/>
        <v>0</v>
      </c>
      <c r="AH89" s="153">
        <f t="shared" si="34"/>
        <v>0</v>
      </c>
      <c r="AI89" s="153">
        <f t="shared" si="34"/>
        <v>0</v>
      </c>
      <c r="AJ89" s="153">
        <f t="shared" si="34"/>
        <v>0</v>
      </c>
      <c r="AK89" s="153">
        <f t="shared" si="34"/>
        <v>0</v>
      </c>
      <c r="AL89" s="153">
        <f t="shared" si="34"/>
        <v>0</v>
      </c>
      <c r="AM89" s="153">
        <f t="shared" si="34"/>
        <v>0</v>
      </c>
      <c r="AN89" s="153">
        <f t="shared" si="34"/>
        <v>0</v>
      </c>
      <c r="AO89" s="153">
        <f t="shared" si="34"/>
        <v>0</v>
      </c>
      <c r="AP89" s="153">
        <f t="shared" si="34"/>
        <v>0</v>
      </c>
    </row>
    <row r="90" spans="1:44" ht="14.25" x14ac:dyDescent="0.2">
      <c r="A90" s="154" t="s">
        <v>321</v>
      </c>
      <c r="B90" s="155">
        <f t="shared" ref="B90:AP90" si="35">IF(AND(B87&gt;0,A87&lt;0),(B74-(B87/(B87-A87))),0)</f>
        <v>0</v>
      </c>
      <c r="C90" s="155">
        <f t="shared" si="35"/>
        <v>1.0564993323159779</v>
      </c>
      <c r="D90" s="155">
        <f t="shared" si="35"/>
        <v>0</v>
      </c>
      <c r="E90" s="155">
        <f t="shared" si="35"/>
        <v>0</v>
      </c>
      <c r="F90" s="155">
        <f t="shared" si="35"/>
        <v>0</v>
      </c>
      <c r="G90" s="155">
        <f t="shared" si="35"/>
        <v>0</v>
      </c>
      <c r="H90" s="155">
        <f t="shared" si="35"/>
        <v>0</v>
      </c>
      <c r="I90" s="155">
        <f t="shared" si="35"/>
        <v>0</v>
      </c>
      <c r="J90" s="155">
        <f t="shared" si="35"/>
        <v>0</v>
      </c>
      <c r="K90" s="155">
        <f t="shared" si="35"/>
        <v>0</v>
      </c>
      <c r="L90" s="155">
        <f t="shared" si="35"/>
        <v>0</v>
      </c>
      <c r="M90" s="155">
        <f t="shared" si="35"/>
        <v>0</v>
      </c>
      <c r="N90" s="155">
        <f t="shared" si="35"/>
        <v>0</v>
      </c>
      <c r="O90" s="155">
        <f t="shared" si="35"/>
        <v>0</v>
      </c>
      <c r="P90" s="155">
        <f t="shared" si="35"/>
        <v>0</v>
      </c>
      <c r="Q90" s="155">
        <f t="shared" si="35"/>
        <v>0</v>
      </c>
      <c r="R90" s="155">
        <f t="shared" si="35"/>
        <v>0</v>
      </c>
      <c r="S90" s="155">
        <f t="shared" si="35"/>
        <v>0</v>
      </c>
      <c r="T90" s="155">
        <f t="shared" si="35"/>
        <v>0</v>
      </c>
      <c r="U90" s="155">
        <f t="shared" si="35"/>
        <v>0</v>
      </c>
      <c r="V90" s="155">
        <f t="shared" si="35"/>
        <v>0</v>
      </c>
      <c r="W90" s="155">
        <f t="shared" si="35"/>
        <v>0</v>
      </c>
      <c r="X90" s="155">
        <f t="shared" si="35"/>
        <v>0</v>
      </c>
      <c r="Y90" s="155">
        <f t="shared" si="35"/>
        <v>0</v>
      </c>
      <c r="Z90" s="155">
        <f t="shared" si="35"/>
        <v>0</v>
      </c>
      <c r="AA90" s="155">
        <f t="shared" si="35"/>
        <v>0</v>
      </c>
      <c r="AB90" s="155">
        <f t="shared" si="35"/>
        <v>0</v>
      </c>
      <c r="AC90" s="155">
        <f t="shared" si="35"/>
        <v>0</v>
      </c>
      <c r="AD90" s="155">
        <f t="shared" si="35"/>
        <v>0</v>
      </c>
      <c r="AE90" s="155">
        <f t="shared" si="35"/>
        <v>0</v>
      </c>
      <c r="AF90" s="155">
        <f t="shared" si="35"/>
        <v>0</v>
      </c>
      <c r="AG90" s="155">
        <f t="shared" si="35"/>
        <v>0</v>
      </c>
      <c r="AH90" s="155">
        <f t="shared" si="35"/>
        <v>0</v>
      </c>
      <c r="AI90" s="155">
        <f t="shared" si="35"/>
        <v>0</v>
      </c>
      <c r="AJ90" s="155">
        <f t="shared" si="35"/>
        <v>0</v>
      </c>
      <c r="AK90" s="155">
        <f t="shared" si="35"/>
        <v>0</v>
      </c>
      <c r="AL90" s="155">
        <f t="shared" si="35"/>
        <v>0</v>
      </c>
      <c r="AM90" s="155">
        <f t="shared" si="35"/>
        <v>0</v>
      </c>
      <c r="AN90" s="155">
        <f t="shared" si="35"/>
        <v>0</v>
      </c>
      <c r="AO90" s="155">
        <f t="shared" si="35"/>
        <v>0</v>
      </c>
      <c r="AP90" s="155">
        <f t="shared" si="35"/>
        <v>0</v>
      </c>
    </row>
    <row r="91" spans="1:44" x14ac:dyDescent="0.2">
      <c r="B91" s="156">
        <v>2025</v>
      </c>
      <c r="C91" s="156">
        <f>B91+1</f>
        <v>2026</v>
      </c>
      <c r="D91" s="81">
        <f t="shared" ref="D91:AP92" si="36">C91+1</f>
        <v>2027</v>
      </c>
      <c r="E91" s="81">
        <f t="shared" si="36"/>
        <v>2028</v>
      </c>
      <c r="F91" s="81">
        <f t="shared" si="36"/>
        <v>2029</v>
      </c>
      <c r="G91" s="81">
        <f t="shared" si="36"/>
        <v>2030</v>
      </c>
      <c r="H91" s="81">
        <f t="shared" si="36"/>
        <v>2031</v>
      </c>
      <c r="I91" s="81">
        <f t="shared" si="36"/>
        <v>2032</v>
      </c>
      <c r="J91" s="81">
        <f t="shared" si="36"/>
        <v>2033</v>
      </c>
      <c r="K91" s="81">
        <f t="shared" si="36"/>
        <v>2034</v>
      </c>
      <c r="L91" s="81">
        <f t="shared" si="36"/>
        <v>2035</v>
      </c>
      <c r="M91" s="81">
        <f t="shared" si="36"/>
        <v>2036</v>
      </c>
      <c r="N91" s="81">
        <f t="shared" si="36"/>
        <v>2037</v>
      </c>
      <c r="O91" s="81">
        <f t="shared" si="36"/>
        <v>2038</v>
      </c>
      <c r="P91" s="81">
        <f t="shared" si="36"/>
        <v>2039</v>
      </c>
      <c r="Q91" s="81">
        <f t="shared" si="36"/>
        <v>2040</v>
      </c>
      <c r="R91" s="81">
        <f t="shared" si="36"/>
        <v>2041</v>
      </c>
      <c r="S91" s="81">
        <f t="shared" si="36"/>
        <v>2042</v>
      </c>
      <c r="T91" s="81">
        <f t="shared" si="36"/>
        <v>2043</v>
      </c>
      <c r="U91" s="81">
        <f t="shared" si="36"/>
        <v>2044</v>
      </c>
      <c r="V91" s="81">
        <f t="shared" si="36"/>
        <v>2045</v>
      </c>
      <c r="W91" s="81">
        <f t="shared" si="36"/>
        <v>2046</v>
      </c>
      <c r="X91" s="81">
        <f t="shared" si="36"/>
        <v>2047</v>
      </c>
      <c r="Y91" s="81">
        <f t="shared" si="36"/>
        <v>2048</v>
      </c>
      <c r="Z91" s="81">
        <f t="shared" si="36"/>
        <v>2049</v>
      </c>
      <c r="AA91" s="81">
        <f t="shared" si="36"/>
        <v>2050</v>
      </c>
      <c r="AB91" s="81">
        <f t="shared" si="36"/>
        <v>2051</v>
      </c>
      <c r="AC91" s="81">
        <f t="shared" si="36"/>
        <v>2052</v>
      </c>
      <c r="AD91" s="81">
        <f t="shared" si="36"/>
        <v>2053</v>
      </c>
      <c r="AE91" s="81">
        <f t="shared" si="36"/>
        <v>2054</v>
      </c>
      <c r="AF91" s="81">
        <f t="shared" si="36"/>
        <v>2055</v>
      </c>
      <c r="AG91" s="81">
        <f t="shared" si="36"/>
        <v>2056</v>
      </c>
      <c r="AH91" s="81">
        <f t="shared" si="36"/>
        <v>2057</v>
      </c>
      <c r="AI91" s="81">
        <f t="shared" si="36"/>
        <v>2058</v>
      </c>
      <c r="AJ91" s="81">
        <f t="shared" si="36"/>
        <v>2059</v>
      </c>
      <c r="AK91" s="81">
        <f t="shared" si="36"/>
        <v>2060</v>
      </c>
      <c r="AL91" s="81">
        <f t="shared" si="36"/>
        <v>2061</v>
      </c>
      <c r="AM91" s="81">
        <f t="shared" si="36"/>
        <v>2062</v>
      </c>
      <c r="AN91" s="81">
        <f t="shared" si="36"/>
        <v>2063</v>
      </c>
      <c r="AO91" s="81">
        <f t="shared" si="36"/>
        <v>2064</v>
      </c>
      <c r="AP91" s="81">
        <f t="shared" si="36"/>
        <v>2065</v>
      </c>
    </row>
    <row r="92" spans="1:44" ht="15.6" customHeight="1" x14ac:dyDescent="0.2">
      <c r="A92" s="157" t="s">
        <v>322</v>
      </c>
      <c r="B92" s="158"/>
      <c r="C92" s="158">
        <v>1</v>
      </c>
      <c r="D92" s="158">
        <f t="shared" si="36"/>
        <v>2</v>
      </c>
      <c r="E92" s="158">
        <f t="shared" si="36"/>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323</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324</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325</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326</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22" t="s">
        <v>327</v>
      </c>
      <c r="B97" s="422"/>
      <c r="C97" s="422"/>
      <c r="D97" s="422"/>
      <c r="E97" s="422"/>
      <c r="F97" s="422"/>
      <c r="G97" s="422"/>
      <c r="H97" s="422"/>
      <c r="I97" s="422"/>
      <c r="J97" s="422"/>
      <c r="K97" s="422"/>
      <c r="L97" s="422"/>
      <c r="M97" s="144"/>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row>
    <row r="98" spans="1:71" x14ac:dyDescent="0.2">
      <c r="C98" s="160"/>
    </row>
    <row r="99" spans="1:71" s="161" customFormat="1" x14ac:dyDescent="0.2">
      <c r="A99" s="162" t="s">
        <v>328</v>
      </c>
      <c r="B99" s="163">
        <f>B81*B85</f>
        <v>-34581588.3801772</v>
      </c>
      <c r="C99" s="164">
        <f>C81*C85</f>
        <v>0</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-34581588.3801772</v>
      </c>
      <c r="AR99" s="166"/>
      <c r="AS99" s="166"/>
    </row>
    <row r="100" spans="1:71" s="167" customFormat="1" x14ac:dyDescent="0.2">
      <c r="A100" s="168">
        <f>AQ99</f>
        <v>-34581588.3801772</v>
      </c>
      <c r="B100" s="169"/>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82"/>
      <c r="AR100" s="82"/>
      <c r="AS100" s="82"/>
    </row>
    <row r="101" spans="1:71" s="167" customFormat="1" x14ac:dyDescent="0.2">
      <c r="A101" s="168">
        <f>AP87</f>
        <v>292721243.65614134</v>
      </c>
      <c r="B101" s="169"/>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c r="AE101" s="124"/>
      <c r="AF101" s="124"/>
      <c r="AG101" s="124"/>
      <c r="AH101" s="124"/>
      <c r="AI101" s="124"/>
      <c r="AJ101" s="124"/>
      <c r="AK101" s="124"/>
      <c r="AL101" s="124"/>
      <c r="AM101" s="124"/>
      <c r="AN101" s="124"/>
      <c r="AO101" s="124"/>
      <c r="AP101" s="124"/>
      <c r="AQ101" s="82"/>
      <c r="AR101" s="82"/>
      <c r="AS101" s="82"/>
    </row>
    <row r="102" spans="1:71" s="167" customFormat="1" x14ac:dyDescent="0.2">
      <c r="A102" s="170" t="s">
        <v>329</v>
      </c>
      <c r="B102" s="171">
        <f>(A101+-A100)/-A100</f>
        <v>9.4646558289362588</v>
      </c>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c r="AC102" s="124"/>
      <c r="AD102" s="124"/>
      <c r="AE102" s="124"/>
      <c r="AF102" s="124"/>
      <c r="AG102" s="124"/>
      <c r="AH102" s="124"/>
      <c r="AI102" s="124"/>
      <c r="AJ102" s="124"/>
      <c r="AK102" s="124"/>
      <c r="AL102" s="124"/>
      <c r="AM102" s="124"/>
      <c r="AN102" s="124"/>
      <c r="AO102" s="124"/>
      <c r="AP102" s="124"/>
      <c r="AQ102" s="82"/>
      <c r="AR102" s="82"/>
      <c r="AS102" s="82"/>
    </row>
    <row r="103" spans="1:71" s="167" customFormat="1" x14ac:dyDescent="0.2">
      <c r="A103" s="172"/>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4"/>
      <c r="AD103" s="124"/>
      <c r="AE103" s="124"/>
      <c r="AF103" s="124"/>
      <c r="AG103" s="124"/>
      <c r="AH103" s="124"/>
      <c r="AI103" s="124"/>
      <c r="AJ103" s="124"/>
      <c r="AK103" s="124"/>
      <c r="AL103" s="124"/>
      <c r="AM103" s="124"/>
      <c r="AN103" s="124"/>
      <c r="AO103" s="124"/>
      <c r="AP103" s="124"/>
      <c r="AQ103" s="82"/>
      <c r="AR103" s="82"/>
      <c r="AS103" s="82"/>
    </row>
    <row r="104" spans="1:71" ht="12.75" x14ac:dyDescent="0.2">
      <c r="A104" s="173" t="s">
        <v>330</v>
      </c>
      <c r="B104" s="173" t="s">
        <v>331</v>
      </c>
      <c r="C104" s="173" t="s">
        <v>332</v>
      </c>
      <c r="D104" s="173" t="s">
        <v>333</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162.21526690219835</v>
      </c>
      <c r="B105" s="176">
        <f>L88</f>
        <v>21.544095632020515</v>
      </c>
      <c r="C105" s="177">
        <f>G28</f>
        <v>1.0496872151226611</v>
      </c>
      <c r="D105" s="177">
        <f>G29</f>
        <v>1.0564993323159779</v>
      </c>
      <c r="E105" s="79" t="s">
        <v>334</v>
      </c>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B107+1</f>
        <v>2025</v>
      </c>
      <c r="D107" s="181">
        <f>C107+1</f>
        <v>2026</v>
      </c>
      <c r="E107" s="181">
        <f t="shared" ref="E107:AP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si="38"/>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T107" s="167"/>
      <c r="AU107" s="167"/>
      <c r="AV107" s="167"/>
      <c r="AW107" s="167"/>
      <c r="AX107" s="167"/>
      <c r="AY107" s="167"/>
      <c r="AZ107" s="167"/>
      <c r="BA107" s="167"/>
      <c r="BB107" s="167"/>
      <c r="BC107" s="167"/>
      <c r="BD107" s="167"/>
      <c r="BE107" s="167"/>
      <c r="BF107" s="167"/>
      <c r="BG107" s="167"/>
    </row>
    <row r="108" spans="1:71" ht="12.75" x14ac:dyDescent="0.2">
      <c r="A108" s="182" t="s">
        <v>335</v>
      </c>
      <c r="B108" s="183"/>
      <c r="C108" s="183">
        <f>C109*$B$111*C112</f>
        <v>0</v>
      </c>
      <c r="D108" s="183">
        <f>D109*$B$111*D112</f>
        <v>8315793.5262675332</v>
      </c>
      <c r="E108" s="183">
        <f t="shared" ref="E108:AP108" si="39">E109*$B$111*E112</f>
        <v>20401975.056858331</v>
      </c>
      <c r="F108" s="183">
        <f t="shared" si="39"/>
        <v>34358797.931647412</v>
      </c>
      <c r="G108" s="183">
        <f t="shared" si="39"/>
        <v>36953105.067821383</v>
      </c>
      <c r="H108" s="183">
        <f t="shared" si="39"/>
        <v>38598563.502449445</v>
      </c>
      <c r="I108" s="183">
        <f t="shared" si="39"/>
        <v>38598563.502449445</v>
      </c>
      <c r="J108" s="183">
        <f t="shared" si="39"/>
        <v>38598563.502449445</v>
      </c>
      <c r="K108" s="183">
        <f t="shared" si="39"/>
        <v>38598563.502449445</v>
      </c>
      <c r="L108" s="183">
        <f t="shared" si="39"/>
        <v>38598563.502449445</v>
      </c>
      <c r="M108" s="183">
        <f t="shared" si="39"/>
        <v>38598563.502449445</v>
      </c>
      <c r="N108" s="183">
        <f t="shared" si="39"/>
        <v>38598563.502449445</v>
      </c>
      <c r="O108" s="183">
        <f t="shared" si="39"/>
        <v>38598563.502449445</v>
      </c>
      <c r="P108" s="183">
        <f t="shared" si="39"/>
        <v>38598563.502449445</v>
      </c>
      <c r="Q108" s="183">
        <f t="shared" si="39"/>
        <v>38598563.502449445</v>
      </c>
      <c r="R108" s="183">
        <f t="shared" si="39"/>
        <v>38598563.502449445</v>
      </c>
      <c r="S108" s="183">
        <f t="shared" si="39"/>
        <v>38598563.502449445</v>
      </c>
      <c r="T108" s="183">
        <f t="shared" si="39"/>
        <v>38598563.502449445</v>
      </c>
      <c r="U108" s="183">
        <f t="shared" si="39"/>
        <v>38598563.502449445</v>
      </c>
      <c r="V108" s="183">
        <f t="shared" si="39"/>
        <v>38598563.502449445</v>
      </c>
      <c r="W108" s="183">
        <f t="shared" si="39"/>
        <v>38598563.502449445</v>
      </c>
      <c r="X108" s="183">
        <f t="shared" si="39"/>
        <v>38598563.502449445</v>
      </c>
      <c r="Y108" s="183">
        <f t="shared" si="39"/>
        <v>38598563.502449445</v>
      </c>
      <c r="Z108" s="183">
        <f t="shared" si="39"/>
        <v>38598563.502449445</v>
      </c>
      <c r="AA108" s="183">
        <f t="shared" si="39"/>
        <v>38598563.502449445</v>
      </c>
      <c r="AB108" s="183">
        <f t="shared" si="39"/>
        <v>38598563.502449445</v>
      </c>
      <c r="AC108" s="183">
        <f t="shared" si="39"/>
        <v>38598563.502449445</v>
      </c>
      <c r="AD108" s="183">
        <f t="shared" si="39"/>
        <v>38598563.502449445</v>
      </c>
      <c r="AE108" s="183">
        <f t="shared" si="39"/>
        <v>38598563.502449445</v>
      </c>
      <c r="AF108" s="183">
        <f t="shared" si="39"/>
        <v>38598563.502449445</v>
      </c>
      <c r="AG108" s="183">
        <f t="shared" si="39"/>
        <v>38598563.502449445</v>
      </c>
      <c r="AH108" s="183">
        <f t="shared" si="39"/>
        <v>38598563.502449445</v>
      </c>
      <c r="AI108" s="183">
        <f t="shared" si="39"/>
        <v>38598563.502449445</v>
      </c>
      <c r="AJ108" s="183">
        <f t="shared" si="39"/>
        <v>38598563.502449445</v>
      </c>
      <c r="AK108" s="183">
        <f t="shared" si="39"/>
        <v>38598563.502449445</v>
      </c>
      <c r="AL108" s="183">
        <f t="shared" si="39"/>
        <v>38598563.502449445</v>
      </c>
      <c r="AM108" s="183">
        <f t="shared" si="39"/>
        <v>38598563.502449445</v>
      </c>
      <c r="AN108" s="183">
        <f t="shared" si="39"/>
        <v>38598563.502449445</v>
      </c>
      <c r="AO108" s="183">
        <f t="shared" si="39"/>
        <v>38598563.502449445</v>
      </c>
      <c r="AP108" s="183">
        <f t="shared" si="39"/>
        <v>38598563.502449445</v>
      </c>
      <c r="AT108" s="167"/>
      <c r="AU108" s="167"/>
      <c r="AV108" s="167"/>
      <c r="AW108" s="167"/>
      <c r="AX108" s="167"/>
      <c r="AY108" s="167"/>
      <c r="AZ108" s="167"/>
      <c r="BA108" s="167"/>
      <c r="BB108" s="167"/>
      <c r="BC108" s="167"/>
      <c r="BD108" s="167"/>
      <c r="BE108" s="167"/>
      <c r="BF108" s="167"/>
      <c r="BG108" s="167"/>
    </row>
    <row r="109" spans="1:71" ht="12.75" x14ac:dyDescent="0.2">
      <c r="A109" s="182" t="s">
        <v>336</v>
      </c>
      <c r="B109" s="181"/>
      <c r="C109" s="181">
        <f>B109+$I$120*C113</f>
        <v>0</v>
      </c>
      <c r="D109" s="181">
        <f>C109+$I$120*D113</f>
        <v>0.61380000000000001</v>
      </c>
      <c r="E109" s="181">
        <f t="shared" ref="E109:AP109" si="40">D109+$I$120*E113</f>
        <v>1.2462</v>
      </c>
      <c r="F109" s="181">
        <f t="shared" si="40"/>
        <v>1.8599999999999999</v>
      </c>
      <c r="G109" s="181">
        <f t="shared" si="40"/>
        <v>1.8599999999999999</v>
      </c>
      <c r="H109" s="181">
        <f t="shared" si="40"/>
        <v>1.8599999999999999</v>
      </c>
      <c r="I109" s="181">
        <f t="shared" si="40"/>
        <v>1.8599999999999999</v>
      </c>
      <c r="J109" s="181">
        <f t="shared" si="40"/>
        <v>1.8599999999999999</v>
      </c>
      <c r="K109" s="181">
        <f t="shared" si="40"/>
        <v>1.8599999999999999</v>
      </c>
      <c r="L109" s="181">
        <f t="shared" si="40"/>
        <v>1.8599999999999999</v>
      </c>
      <c r="M109" s="181">
        <f t="shared" si="40"/>
        <v>1.8599999999999999</v>
      </c>
      <c r="N109" s="181">
        <f t="shared" si="40"/>
        <v>1.8599999999999999</v>
      </c>
      <c r="O109" s="181">
        <f t="shared" si="40"/>
        <v>1.8599999999999999</v>
      </c>
      <c r="P109" s="181">
        <f t="shared" si="40"/>
        <v>1.8599999999999999</v>
      </c>
      <c r="Q109" s="181">
        <f t="shared" si="40"/>
        <v>1.8599999999999999</v>
      </c>
      <c r="R109" s="181">
        <f t="shared" si="40"/>
        <v>1.8599999999999999</v>
      </c>
      <c r="S109" s="181">
        <f t="shared" si="40"/>
        <v>1.8599999999999999</v>
      </c>
      <c r="T109" s="181">
        <f t="shared" si="40"/>
        <v>1.8599999999999999</v>
      </c>
      <c r="U109" s="181">
        <f t="shared" si="40"/>
        <v>1.8599999999999999</v>
      </c>
      <c r="V109" s="181">
        <f t="shared" si="40"/>
        <v>1.8599999999999999</v>
      </c>
      <c r="W109" s="181">
        <f t="shared" si="40"/>
        <v>1.8599999999999999</v>
      </c>
      <c r="X109" s="181">
        <f t="shared" si="40"/>
        <v>1.8599999999999999</v>
      </c>
      <c r="Y109" s="181">
        <f t="shared" si="40"/>
        <v>1.8599999999999999</v>
      </c>
      <c r="Z109" s="181">
        <f t="shared" si="40"/>
        <v>1.8599999999999999</v>
      </c>
      <c r="AA109" s="181">
        <f t="shared" si="40"/>
        <v>1.8599999999999999</v>
      </c>
      <c r="AB109" s="181">
        <f t="shared" si="40"/>
        <v>1.8599999999999999</v>
      </c>
      <c r="AC109" s="181">
        <f t="shared" si="40"/>
        <v>1.8599999999999999</v>
      </c>
      <c r="AD109" s="181">
        <f t="shared" si="40"/>
        <v>1.8599999999999999</v>
      </c>
      <c r="AE109" s="181">
        <f t="shared" si="40"/>
        <v>1.8599999999999999</v>
      </c>
      <c r="AF109" s="181">
        <f t="shared" si="40"/>
        <v>1.8599999999999999</v>
      </c>
      <c r="AG109" s="181">
        <f t="shared" si="40"/>
        <v>1.8599999999999999</v>
      </c>
      <c r="AH109" s="181">
        <f t="shared" si="40"/>
        <v>1.8599999999999999</v>
      </c>
      <c r="AI109" s="181">
        <f t="shared" si="40"/>
        <v>1.8599999999999999</v>
      </c>
      <c r="AJ109" s="181">
        <f t="shared" si="40"/>
        <v>1.8599999999999999</v>
      </c>
      <c r="AK109" s="181">
        <f t="shared" si="40"/>
        <v>1.8599999999999999</v>
      </c>
      <c r="AL109" s="181">
        <f t="shared" si="40"/>
        <v>1.8599999999999999</v>
      </c>
      <c r="AM109" s="181">
        <f t="shared" si="40"/>
        <v>1.8599999999999999</v>
      </c>
      <c r="AN109" s="181">
        <f t="shared" si="40"/>
        <v>1.8599999999999999</v>
      </c>
      <c r="AO109" s="181">
        <f t="shared" si="40"/>
        <v>1.8599999999999999</v>
      </c>
      <c r="AP109" s="181">
        <f t="shared" si="40"/>
        <v>1.8599999999999999</v>
      </c>
      <c r="AT109" s="167"/>
      <c r="AU109" s="167"/>
      <c r="AV109" s="167"/>
      <c r="AW109" s="167"/>
      <c r="AX109" s="167"/>
      <c r="AY109" s="167"/>
      <c r="AZ109" s="167"/>
      <c r="BA109" s="167"/>
      <c r="BB109" s="167"/>
      <c r="BC109" s="167"/>
      <c r="BD109" s="167"/>
      <c r="BE109" s="167"/>
      <c r="BF109" s="167"/>
      <c r="BG109" s="167"/>
    </row>
    <row r="110" spans="1:71" ht="12.75" x14ac:dyDescent="0.2">
      <c r="A110" s="182" t="s">
        <v>337</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x14ac:dyDescent="0.2">
      <c r="A111" s="182" t="s">
        <v>338</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x14ac:dyDescent="0.2">
      <c r="A112" s="185" t="s">
        <v>339</v>
      </c>
      <c r="B112" s="355">
        <v>2449.0500000000002</v>
      </c>
      <c r="C112" s="356">
        <v>2769.1203235763874</v>
      </c>
      <c r="D112" s="356">
        <v>3093.1622627317265</v>
      </c>
      <c r="E112" s="356">
        <v>3737.7509009779374</v>
      </c>
      <c r="F112" s="356">
        <v>4217.4593621602853</v>
      </c>
      <c r="G112" s="356">
        <v>4535.9042897605668</v>
      </c>
      <c r="H112" s="356">
        <v>4737.8803336830961</v>
      </c>
      <c r="I112" s="186">
        <f t="shared" ref="I112:AR112" si="41">H112</f>
        <v>4737.8803336830961</v>
      </c>
      <c r="J112" s="186">
        <f t="shared" si="41"/>
        <v>4737.8803336830961</v>
      </c>
      <c r="K112" s="186">
        <f t="shared" si="41"/>
        <v>4737.8803336830961</v>
      </c>
      <c r="L112" s="186">
        <f t="shared" si="41"/>
        <v>4737.8803336830961</v>
      </c>
      <c r="M112" s="186">
        <f t="shared" si="41"/>
        <v>4737.8803336830961</v>
      </c>
      <c r="N112" s="186">
        <f t="shared" si="41"/>
        <v>4737.8803336830961</v>
      </c>
      <c r="O112" s="186">
        <f t="shared" si="41"/>
        <v>4737.8803336830961</v>
      </c>
      <c r="P112" s="186">
        <f t="shared" si="41"/>
        <v>4737.8803336830961</v>
      </c>
      <c r="Q112" s="186">
        <f t="shared" si="41"/>
        <v>4737.8803336830961</v>
      </c>
      <c r="R112" s="186">
        <f t="shared" si="41"/>
        <v>4737.8803336830961</v>
      </c>
      <c r="S112" s="186">
        <f t="shared" si="41"/>
        <v>4737.8803336830961</v>
      </c>
      <c r="T112" s="186">
        <f t="shared" si="41"/>
        <v>4737.8803336830961</v>
      </c>
      <c r="U112" s="186">
        <f t="shared" si="41"/>
        <v>4737.8803336830961</v>
      </c>
      <c r="V112" s="186">
        <f t="shared" si="41"/>
        <v>4737.8803336830961</v>
      </c>
      <c r="W112" s="186">
        <f t="shared" si="41"/>
        <v>4737.8803336830961</v>
      </c>
      <c r="X112" s="186">
        <f t="shared" si="41"/>
        <v>4737.8803336830961</v>
      </c>
      <c r="Y112" s="186">
        <f t="shared" si="41"/>
        <v>4737.8803336830961</v>
      </c>
      <c r="Z112" s="186">
        <f t="shared" si="41"/>
        <v>4737.8803336830961</v>
      </c>
      <c r="AA112" s="186">
        <f t="shared" si="41"/>
        <v>4737.8803336830961</v>
      </c>
      <c r="AB112" s="186">
        <f t="shared" si="41"/>
        <v>4737.8803336830961</v>
      </c>
      <c r="AC112" s="186">
        <f t="shared" si="41"/>
        <v>4737.8803336830961</v>
      </c>
      <c r="AD112" s="186">
        <f t="shared" si="41"/>
        <v>4737.8803336830961</v>
      </c>
      <c r="AE112" s="186">
        <f t="shared" si="41"/>
        <v>4737.8803336830961</v>
      </c>
      <c r="AF112" s="186">
        <f t="shared" si="41"/>
        <v>4737.8803336830961</v>
      </c>
      <c r="AG112" s="186">
        <f t="shared" si="41"/>
        <v>4737.8803336830961</v>
      </c>
      <c r="AH112" s="186">
        <f t="shared" si="41"/>
        <v>4737.8803336830961</v>
      </c>
      <c r="AI112" s="186">
        <f t="shared" si="41"/>
        <v>4737.8803336830961</v>
      </c>
      <c r="AJ112" s="186">
        <f t="shared" si="41"/>
        <v>4737.8803336830961</v>
      </c>
      <c r="AK112" s="186">
        <f t="shared" si="41"/>
        <v>4737.8803336830961</v>
      </c>
      <c r="AL112" s="186">
        <f t="shared" si="41"/>
        <v>4737.8803336830961</v>
      </c>
      <c r="AM112" s="186">
        <f t="shared" si="41"/>
        <v>4737.8803336830961</v>
      </c>
      <c r="AN112" s="186">
        <f t="shared" si="41"/>
        <v>4737.8803336830961</v>
      </c>
      <c r="AO112" s="186">
        <f t="shared" si="41"/>
        <v>4737.8803336830961</v>
      </c>
      <c r="AP112" s="186">
        <f t="shared" si="41"/>
        <v>4737.8803336830961</v>
      </c>
      <c r="AQ112" s="186">
        <f t="shared" si="41"/>
        <v>4737.8803336830961</v>
      </c>
      <c r="AR112" s="186">
        <f t="shared" si="41"/>
        <v>4737.8803336830961</v>
      </c>
      <c r="AT112" s="167"/>
      <c r="AU112" s="167"/>
      <c r="AV112" s="167"/>
      <c r="AW112" s="167"/>
      <c r="AX112" s="167"/>
      <c r="AY112" s="167"/>
      <c r="AZ112" s="167"/>
      <c r="BA112" s="167"/>
      <c r="BB112" s="167"/>
      <c r="BC112" s="167"/>
      <c r="BD112" s="167"/>
      <c r="BE112" s="167"/>
      <c r="BF112" s="167"/>
      <c r="BG112" s="167"/>
    </row>
    <row r="113" spans="1:71" ht="15" x14ac:dyDescent="0.2">
      <c r="A113" s="187" t="s">
        <v>340</v>
      </c>
      <c r="B113" s="188">
        <v>0</v>
      </c>
      <c r="C113" s="189">
        <v>0</v>
      </c>
      <c r="D113" s="188">
        <v>0.33</v>
      </c>
      <c r="E113" s="189">
        <v>0.34</v>
      </c>
      <c r="F113" s="190">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7"/>
      <c r="AU113" s="167"/>
      <c r="AV113" s="167"/>
      <c r="AW113" s="167"/>
      <c r="AX113" s="167"/>
      <c r="AY113" s="167"/>
      <c r="AZ113" s="167"/>
      <c r="BA113" s="167"/>
      <c r="BB113" s="167"/>
      <c r="BC113" s="167"/>
      <c r="BD113" s="167"/>
      <c r="BE113" s="167"/>
      <c r="BF113" s="167"/>
      <c r="BG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x14ac:dyDescent="0.2">
      <c r="A116" s="179"/>
      <c r="B116" s="423" t="s">
        <v>341</v>
      </c>
      <c r="C116" s="424"/>
      <c r="D116" s="423" t="s">
        <v>342</v>
      </c>
      <c r="E116" s="424"/>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82" t="s">
        <v>343</v>
      </c>
      <c r="B117" s="191"/>
      <c r="C117" s="179" t="s">
        <v>344</v>
      </c>
      <c r="D117" s="191">
        <f>'3.1. паспорт Техсостояние ПС'!O25</f>
        <v>2</v>
      </c>
      <c r="E117" s="179" t="s">
        <v>344</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x14ac:dyDescent="0.2">
      <c r="A118" s="182" t="s">
        <v>343</v>
      </c>
      <c r="B118" s="179">
        <f>$B$110*B117</f>
        <v>0</v>
      </c>
      <c r="C118" s="179" t="s">
        <v>345</v>
      </c>
      <c r="D118" s="179">
        <f>$B$110*D117</f>
        <v>1.86</v>
      </c>
      <c r="E118" s="179" t="s">
        <v>345</v>
      </c>
      <c r="F118" s="182" t="s">
        <v>346</v>
      </c>
      <c r="G118" s="179">
        <f>D117-B117</f>
        <v>2</v>
      </c>
      <c r="H118" s="179" t="s">
        <v>344</v>
      </c>
      <c r="I118" s="179">
        <f>$B$110*G118</f>
        <v>1.86</v>
      </c>
      <c r="J118" s="179" t="s">
        <v>345</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347</v>
      </c>
      <c r="G119" s="179">
        <f>I119/$B$110</f>
        <v>0</v>
      </c>
      <c r="H119" s="179" t="s">
        <v>344</v>
      </c>
      <c r="I119" s="191"/>
      <c r="J119" s="179" t="s">
        <v>345</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92"/>
      <c r="B120" s="193"/>
      <c r="C120" s="193"/>
      <c r="D120" s="193"/>
      <c r="E120" s="193"/>
      <c r="F120" s="194" t="s">
        <v>348</v>
      </c>
      <c r="G120" s="179">
        <f>G118</f>
        <v>2</v>
      </c>
      <c r="H120" s="179" t="s">
        <v>344</v>
      </c>
      <c r="I120" s="184">
        <f>I118</f>
        <v>1.86</v>
      </c>
      <c r="J120" s="179" t="s">
        <v>345</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5"/>
      <c r="B121" s="79"/>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6" t="s">
        <v>349</v>
      </c>
      <c r="B122" s="197">
        <f>'6.2. Паспорт фин осв ввод'!C24</f>
        <v>44.251246930000001</v>
      </c>
      <c r="C122" s="79"/>
      <c r="D122" s="425" t="s">
        <v>266</v>
      </c>
      <c r="E122" s="198" t="s">
        <v>350</v>
      </c>
      <c r="F122" s="199">
        <v>35</v>
      </c>
      <c r="G122" s="426" t="s">
        <v>351</v>
      </c>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row>
    <row r="123" spans="1:71" x14ac:dyDescent="0.2">
      <c r="A123" s="196" t="s">
        <v>266</v>
      </c>
      <c r="B123" s="200">
        <v>30</v>
      </c>
      <c r="C123" s="79"/>
      <c r="D123" s="425"/>
      <c r="E123" s="198" t="s">
        <v>147</v>
      </c>
      <c r="F123" s="199">
        <v>30</v>
      </c>
      <c r="G123" s="426"/>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row>
    <row r="124" spans="1:71" x14ac:dyDescent="0.2">
      <c r="A124" s="196" t="s">
        <v>352</v>
      </c>
      <c r="B124" s="200" t="s">
        <v>353</v>
      </c>
      <c r="C124" s="201" t="s">
        <v>354</v>
      </c>
      <c r="D124" s="425"/>
      <c r="E124" s="198" t="s">
        <v>355</v>
      </c>
      <c r="F124" s="199">
        <v>30</v>
      </c>
      <c r="G124" s="426"/>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row>
    <row r="125" spans="1:71" x14ac:dyDescent="0.2">
      <c r="A125" s="202"/>
      <c r="B125" s="203"/>
      <c r="C125" s="201"/>
      <c r="D125" s="425"/>
      <c r="E125" s="198" t="s">
        <v>356</v>
      </c>
      <c r="F125" s="199">
        <v>30</v>
      </c>
      <c r="G125" s="426"/>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row>
    <row r="126" spans="1:71" ht="12.75" x14ac:dyDescent="0.2">
      <c r="A126" s="196" t="s">
        <v>357</v>
      </c>
      <c r="B126" s="204">
        <f>$B$122*1000*1000</f>
        <v>44251246.93</v>
      </c>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row>
    <row r="127" spans="1:71" ht="12.75" x14ac:dyDescent="0.2">
      <c r="A127" s="196" t="s">
        <v>358</v>
      </c>
      <c r="B127" s="205">
        <v>0.01</v>
      </c>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row>
    <row r="128" spans="1:71" ht="12.75" x14ac:dyDescent="0.2">
      <c r="A128" s="195"/>
      <c r="B128" s="206"/>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row>
    <row r="129" spans="1:52" ht="12.75" x14ac:dyDescent="0.2">
      <c r="A129" s="196" t="s">
        <v>359</v>
      </c>
      <c r="B129" s="207">
        <v>0.1371</v>
      </c>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row>
    <row r="130" spans="1:52" x14ac:dyDescent="0.2">
      <c r="A130" s="208"/>
      <c r="B130" s="209"/>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row>
    <row r="131" spans="1:52" ht="15" x14ac:dyDescent="0.2">
      <c r="A131" s="351"/>
      <c r="B131" s="352">
        <v>2024</v>
      </c>
      <c r="C131" s="353">
        <v>2025</v>
      </c>
      <c r="D131" s="353">
        <v>2026</v>
      </c>
      <c r="E131" s="353">
        <v>2027</v>
      </c>
      <c r="F131" s="353">
        <v>2028</v>
      </c>
      <c r="G131" s="353">
        <v>2029</v>
      </c>
      <c r="H131" s="353">
        <v>2030</v>
      </c>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row>
    <row r="132" spans="1:52" ht="12.75" x14ac:dyDescent="0.2">
      <c r="A132" s="354" t="s">
        <v>339</v>
      </c>
      <c r="B132" s="355">
        <v>2449.0500000000002</v>
      </c>
      <c r="C132" s="356">
        <v>2769.1203235763874</v>
      </c>
      <c r="D132" s="356">
        <v>3093.1622627317265</v>
      </c>
      <c r="E132" s="356">
        <v>3737.7509009779374</v>
      </c>
      <c r="F132" s="356">
        <v>4217.4593621602853</v>
      </c>
      <c r="G132" s="356">
        <v>4535.9042897605668</v>
      </c>
      <c r="H132" s="356">
        <v>4737.8803336830961</v>
      </c>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row>
    <row r="133" spans="1:52" ht="12.75" x14ac:dyDescent="0.2">
      <c r="A133" s="195"/>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row>
    <row r="134" spans="1:52" x14ac:dyDescent="0.2">
      <c r="A134" s="196" t="s">
        <v>360</v>
      </c>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row>
    <row r="135" spans="1:52" ht="12.75" x14ac:dyDescent="0.2">
      <c r="A135" s="196"/>
      <c r="B135" s="210">
        <v>2024</v>
      </c>
      <c r="C135" s="210">
        <f>B135+1</f>
        <v>2025</v>
      </c>
      <c r="D135" s="210">
        <f t="shared" ref="D135:AY135" si="42">C135+1</f>
        <v>2026</v>
      </c>
      <c r="E135" s="210">
        <f t="shared" si="42"/>
        <v>2027</v>
      </c>
      <c r="F135" s="210">
        <f t="shared" si="42"/>
        <v>2028</v>
      </c>
      <c r="G135" s="210">
        <f t="shared" si="42"/>
        <v>2029</v>
      </c>
      <c r="H135" s="210">
        <f t="shared" si="42"/>
        <v>2030</v>
      </c>
      <c r="I135" s="210">
        <f t="shared" si="42"/>
        <v>2031</v>
      </c>
      <c r="J135" s="210">
        <f t="shared" si="42"/>
        <v>2032</v>
      </c>
      <c r="K135" s="210">
        <f t="shared" si="42"/>
        <v>2033</v>
      </c>
      <c r="L135" s="210">
        <f t="shared" si="42"/>
        <v>2034</v>
      </c>
      <c r="M135" s="210">
        <f t="shared" si="42"/>
        <v>2035</v>
      </c>
      <c r="N135" s="210">
        <f t="shared" si="42"/>
        <v>2036</v>
      </c>
      <c r="O135" s="210">
        <f t="shared" si="42"/>
        <v>2037</v>
      </c>
      <c r="P135" s="210">
        <f t="shared" si="42"/>
        <v>2038</v>
      </c>
      <c r="Q135" s="210">
        <f t="shared" si="42"/>
        <v>2039</v>
      </c>
      <c r="R135" s="210">
        <f t="shared" si="42"/>
        <v>2040</v>
      </c>
      <c r="S135" s="210">
        <f t="shared" si="42"/>
        <v>2041</v>
      </c>
      <c r="T135" s="210">
        <f t="shared" si="42"/>
        <v>2042</v>
      </c>
      <c r="U135" s="210">
        <f t="shared" si="42"/>
        <v>2043</v>
      </c>
      <c r="V135" s="210">
        <f t="shared" si="42"/>
        <v>2044</v>
      </c>
      <c r="W135" s="210">
        <f t="shared" si="42"/>
        <v>2045</v>
      </c>
      <c r="X135" s="210">
        <f t="shared" si="42"/>
        <v>2046</v>
      </c>
      <c r="Y135" s="210">
        <f t="shared" si="42"/>
        <v>2047</v>
      </c>
      <c r="Z135" s="210">
        <f t="shared" si="42"/>
        <v>2048</v>
      </c>
      <c r="AA135" s="210">
        <f t="shared" si="42"/>
        <v>2049</v>
      </c>
      <c r="AB135" s="210">
        <f t="shared" si="42"/>
        <v>2050</v>
      </c>
      <c r="AC135" s="210">
        <f t="shared" si="42"/>
        <v>2051</v>
      </c>
      <c r="AD135" s="210">
        <f t="shared" si="42"/>
        <v>2052</v>
      </c>
      <c r="AE135" s="210">
        <f t="shared" si="42"/>
        <v>2053</v>
      </c>
      <c r="AF135" s="210">
        <f t="shared" si="42"/>
        <v>2054</v>
      </c>
      <c r="AG135" s="210">
        <f t="shared" si="42"/>
        <v>2055</v>
      </c>
      <c r="AH135" s="210">
        <f t="shared" si="42"/>
        <v>2056</v>
      </c>
      <c r="AI135" s="210">
        <f t="shared" si="42"/>
        <v>2057</v>
      </c>
      <c r="AJ135" s="210">
        <f t="shared" si="42"/>
        <v>2058</v>
      </c>
      <c r="AK135" s="210">
        <f t="shared" si="42"/>
        <v>2059</v>
      </c>
      <c r="AL135" s="210">
        <f t="shared" si="42"/>
        <v>2060</v>
      </c>
      <c r="AM135" s="210">
        <f t="shared" si="42"/>
        <v>2061</v>
      </c>
      <c r="AN135" s="210">
        <f t="shared" si="42"/>
        <v>2062</v>
      </c>
      <c r="AO135" s="210">
        <f t="shared" si="42"/>
        <v>2063</v>
      </c>
      <c r="AP135" s="210">
        <f t="shared" si="42"/>
        <v>2064</v>
      </c>
      <c r="AQ135" s="210">
        <f t="shared" si="42"/>
        <v>2065</v>
      </c>
      <c r="AR135" s="210">
        <f t="shared" si="42"/>
        <v>2066</v>
      </c>
      <c r="AS135" s="210">
        <f t="shared" si="42"/>
        <v>2067</v>
      </c>
      <c r="AT135" s="210">
        <f t="shared" si="42"/>
        <v>2068</v>
      </c>
      <c r="AU135" s="210">
        <f t="shared" si="42"/>
        <v>2069</v>
      </c>
      <c r="AV135" s="210">
        <f t="shared" si="42"/>
        <v>2070</v>
      </c>
      <c r="AW135" s="210">
        <f t="shared" si="42"/>
        <v>2071</v>
      </c>
      <c r="AX135" s="210">
        <f t="shared" si="42"/>
        <v>2072</v>
      </c>
      <c r="AY135" s="210">
        <f t="shared" si="42"/>
        <v>2073</v>
      </c>
    </row>
    <row r="136" spans="1:52" ht="12.75" x14ac:dyDescent="0.2">
      <c r="A136" s="196" t="s">
        <v>361</v>
      </c>
      <c r="B136" s="357">
        <v>8.1000000000000003E-2</v>
      </c>
      <c r="C136" s="357">
        <v>7.3999999999999996E-2</v>
      </c>
      <c r="D136" s="357">
        <v>5.5E-2</v>
      </c>
      <c r="E136" s="357">
        <v>4.1000000000000002E-2</v>
      </c>
      <c r="F136" s="357">
        <v>4.1000000000000002E-2</v>
      </c>
      <c r="G136" s="358">
        <v>4.1000000000000002E-2</v>
      </c>
      <c r="H136" s="358">
        <v>4.1000000000000002E-2</v>
      </c>
      <c r="I136" s="358">
        <v>4.1000000000000002E-2</v>
      </c>
      <c r="J136" s="211">
        <f t="shared" ref="J136:AZ136" si="43">I136</f>
        <v>4.1000000000000002E-2</v>
      </c>
      <c r="K136" s="211">
        <f t="shared" si="43"/>
        <v>4.1000000000000002E-2</v>
      </c>
      <c r="L136" s="211">
        <f t="shared" si="43"/>
        <v>4.1000000000000002E-2</v>
      </c>
      <c r="M136" s="211">
        <f t="shared" si="43"/>
        <v>4.1000000000000002E-2</v>
      </c>
      <c r="N136" s="211">
        <f t="shared" si="43"/>
        <v>4.1000000000000002E-2</v>
      </c>
      <c r="O136" s="211">
        <f t="shared" si="43"/>
        <v>4.1000000000000002E-2</v>
      </c>
      <c r="P136" s="211">
        <f t="shared" si="43"/>
        <v>4.1000000000000002E-2</v>
      </c>
      <c r="Q136" s="211">
        <f t="shared" si="43"/>
        <v>4.1000000000000002E-2</v>
      </c>
      <c r="R136" s="211">
        <f t="shared" si="43"/>
        <v>4.1000000000000002E-2</v>
      </c>
      <c r="S136" s="211">
        <f t="shared" si="43"/>
        <v>4.1000000000000002E-2</v>
      </c>
      <c r="T136" s="211">
        <f t="shared" si="43"/>
        <v>4.1000000000000002E-2</v>
      </c>
      <c r="U136" s="211">
        <f t="shared" si="43"/>
        <v>4.1000000000000002E-2</v>
      </c>
      <c r="V136" s="211">
        <f t="shared" si="43"/>
        <v>4.1000000000000002E-2</v>
      </c>
      <c r="W136" s="211">
        <f t="shared" si="43"/>
        <v>4.1000000000000002E-2</v>
      </c>
      <c r="X136" s="211">
        <f t="shared" si="43"/>
        <v>4.1000000000000002E-2</v>
      </c>
      <c r="Y136" s="211">
        <f t="shared" si="43"/>
        <v>4.1000000000000002E-2</v>
      </c>
      <c r="Z136" s="211">
        <f t="shared" si="43"/>
        <v>4.1000000000000002E-2</v>
      </c>
      <c r="AA136" s="211">
        <f t="shared" si="43"/>
        <v>4.1000000000000002E-2</v>
      </c>
      <c r="AB136" s="211">
        <f t="shared" si="43"/>
        <v>4.1000000000000002E-2</v>
      </c>
      <c r="AC136" s="211">
        <f t="shared" si="43"/>
        <v>4.1000000000000002E-2</v>
      </c>
      <c r="AD136" s="211">
        <f t="shared" si="43"/>
        <v>4.1000000000000002E-2</v>
      </c>
      <c r="AE136" s="211">
        <f t="shared" si="43"/>
        <v>4.1000000000000002E-2</v>
      </c>
      <c r="AF136" s="211">
        <f t="shared" si="43"/>
        <v>4.1000000000000002E-2</v>
      </c>
      <c r="AG136" s="211">
        <f t="shared" si="43"/>
        <v>4.1000000000000002E-2</v>
      </c>
      <c r="AH136" s="211">
        <f t="shared" si="43"/>
        <v>4.1000000000000002E-2</v>
      </c>
      <c r="AI136" s="211">
        <f t="shared" si="43"/>
        <v>4.1000000000000002E-2</v>
      </c>
      <c r="AJ136" s="211">
        <f t="shared" si="43"/>
        <v>4.1000000000000002E-2</v>
      </c>
      <c r="AK136" s="211">
        <f t="shared" si="43"/>
        <v>4.1000000000000002E-2</v>
      </c>
      <c r="AL136" s="211">
        <f t="shared" si="43"/>
        <v>4.1000000000000002E-2</v>
      </c>
      <c r="AM136" s="211">
        <f t="shared" si="43"/>
        <v>4.1000000000000002E-2</v>
      </c>
      <c r="AN136" s="211">
        <f t="shared" si="43"/>
        <v>4.1000000000000002E-2</v>
      </c>
      <c r="AO136" s="211">
        <f t="shared" si="43"/>
        <v>4.1000000000000002E-2</v>
      </c>
      <c r="AP136" s="211">
        <f t="shared" si="43"/>
        <v>4.1000000000000002E-2</v>
      </c>
      <c r="AQ136" s="211">
        <f t="shared" si="43"/>
        <v>4.1000000000000002E-2</v>
      </c>
      <c r="AR136" s="211">
        <f t="shared" si="43"/>
        <v>4.1000000000000002E-2</v>
      </c>
      <c r="AS136" s="211">
        <f t="shared" si="43"/>
        <v>4.1000000000000002E-2</v>
      </c>
      <c r="AT136" s="211">
        <f t="shared" si="43"/>
        <v>4.1000000000000002E-2</v>
      </c>
      <c r="AU136" s="211">
        <f t="shared" si="43"/>
        <v>4.1000000000000002E-2</v>
      </c>
      <c r="AV136" s="211">
        <f t="shared" si="43"/>
        <v>4.1000000000000002E-2</v>
      </c>
      <c r="AW136" s="211">
        <f t="shared" si="43"/>
        <v>4.1000000000000002E-2</v>
      </c>
      <c r="AX136" s="211">
        <f t="shared" si="43"/>
        <v>4.1000000000000002E-2</v>
      </c>
      <c r="AY136" s="211">
        <f t="shared" si="43"/>
        <v>4.1000000000000002E-2</v>
      </c>
      <c r="AZ136" s="211">
        <f t="shared" si="43"/>
        <v>4.1000000000000002E-2</v>
      </c>
    </row>
    <row r="137" spans="1:52" ht="15" x14ac:dyDescent="0.2">
      <c r="A137" s="196" t="s">
        <v>362</v>
      </c>
      <c r="B137" s="211"/>
      <c r="C137" s="211">
        <f>C136</f>
        <v>7.3999999999999996E-2</v>
      </c>
      <c r="D137" s="212">
        <f>(1+C137)*(1+D136)-1</f>
        <v>0.13307000000000002</v>
      </c>
      <c r="E137" s="212">
        <f>(1+D137)*(1+E136)-1</f>
        <v>0.17952586999999998</v>
      </c>
      <c r="F137" s="212">
        <f t="shared" ref="F137:AY137" si="44">(1+E137)*(1+F136)-1</f>
        <v>0.22788643066999992</v>
      </c>
      <c r="G137" s="212">
        <f>(1+F137)*(1+G136)-1</f>
        <v>0.27822977432746976</v>
      </c>
      <c r="H137" s="212">
        <f t="shared" si="44"/>
        <v>0.33063719507489586</v>
      </c>
      <c r="I137" s="212">
        <f t="shared" si="44"/>
        <v>0.38519332007296647</v>
      </c>
      <c r="J137" s="212">
        <f t="shared" si="44"/>
        <v>0.44198624619595805</v>
      </c>
      <c r="K137" s="212">
        <f t="shared" si="44"/>
        <v>0.50110768228999225</v>
      </c>
      <c r="L137" s="212">
        <f t="shared" si="44"/>
        <v>0.56265309726388191</v>
      </c>
      <c r="M137" s="212">
        <f t="shared" si="44"/>
        <v>0.62672187425170089</v>
      </c>
      <c r="N137" s="212">
        <f t="shared" si="44"/>
        <v>0.69341747109602059</v>
      </c>
      <c r="O137" s="212">
        <f t="shared" si="44"/>
        <v>0.76284758741095726</v>
      </c>
      <c r="P137" s="212">
        <f t="shared" si="44"/>
        <v>0.83512433849480638</v>
      </c>
      <c r="Q137" s="212">
        <f t="shared" si="44"/>
        <v>0.91036443637309339</v>
      </c>
      <c r="R137" s="212">
        <f t="shared" si="44"/>
        <v>0.98868937826439018</v>
      </c>
      <c r="S137" s="212">
        <f t="shared" si="44"/>
        <v>1.07022564277323</v>
      </c>
      <c r="T137" s="212">
        <f t="shared" si="44"/>
        <v>1.1551048941269322</v>
      </c>
      <c r="U137" s="212">
        <f t="shared" si="44"/>
        <v>1.2434641947861365</v>
      </c>
      <c r="V137" s="212">
        <f t="shared" si="44"/>
        <v>1.3354462267723677</v>
      </c>
      <c r="W137" s="212">
        <f t="shared" si="44"/>
        <v>1.4311995220700346</v>
      </c>
      <c r="X137" s="212">
        <f t="shared" si="44"/>
        <v>1.5308787024749058</v>
      </c>
      <c r="Y137" s="212">
        <f t="shared" si="44"/>
        <v>1.6346447292763768</v>
      </c>
      <c r="Z137" s="212">
        <f t="shared" si="44"/>
        <v>1.7426651631767083</v>
      </c>
      <c r="AA137" s="212">
        <f t="shared" si="44"/>
        <v>1.855114434866953</v>
      </c>
      <c r="AB137" s="212">
        <f t="shared" si="44"/>
        <v>1.9721741266964981</v>
      </c>
      <c r="AC137" s="212">
        <f t="shared" si="44"/>
        <v>2.0940332658910541</v>
      </c>
      <c r="AD137" s="212">
        <f t="shared" si="44"/>
        <v>2.2208886297925869</v>
      </c>
      <c r="AE137" s="212">
        <f t="shared" si="44"/>
        <v>2.352945063614083</v>
      </c>
      <c r="AF137" s="212">
        <f t="shared" si="44"/>
        <v>2.4904158112222601</v>
      </c>
      <c r="AG137" s="212">
        <f t="shared" si="44"/>
        <v>2.6335228594823725</v>
      </c>
      <c r="AH137" s="212">
        <f t="shared" si="44"/>
        <v>2.7824972967211496</v>
      </c>
      <c r="AI137" s="212">
        <f t="shared" si="44"/>
        <v>2.9375796858867167</v>
      </c>
      <c r="AJ137" s="212">
        <f t="shared" si="44"/>
        <v>3.0990204530080714</v>
      </c>
      <c r="AK137" s="212">
        <f t="shared" si="44"/>
        <v>3.2670802915814017</v>
      </c>
      <c r="AL137" s="212">
        <f t="shared" si="44"/>
        <v>3.4420305835362388</v>
      </c>
      <c r="AM137" s="212">
        <f t="shared" si="44"/>
        <v>3.6241538374612245</v>
      </c>
      <c r="AN137" s="212">
        <f t="shared" si="44"/>
        <v>3.8137441447971341</v>
      </c>
      <c r="AO137" s="212">
        <f t="shared" si="44"/>
        <v>4.0111076547338165</v>
      </c>
      <c r="AP137" s="212">
        <f t="shared" si="44"/>
        <v>4.2165630685779023</v>
      </c>
      <c r="AQ137" s="212">
        <f t="shared" si="44"/>
        <v>4.4304421543895955</v>
      </c>
      <c r="AR137" s="212">
        <f t="shared" si="44"/>
        <v>4.6530902827195684</v>
      </c>
      <c r="AS137" s="212">
        <f t="shared" si="44"/>
        <v>4.8848669843110706</v>
      </c>
      <c r="AT137" s="212">
        <f t="shared" si="44"/>
        <v>5.1261465306678238</v>
      </c>
      <c r="AU137" s="212">
        <f t="shared" si="44"/>
        <v>5.3773185384252038</v>
      </c>
      <c r="AV137" s="212">
        <f t="shared" si="44"/>
        <v>5.6387885985006365</v>
      </c>
      <c r="AW137" s="212">
        <f>(1+AV137)*(1+AW136)-1</f>
        <v>5.9109789310391623</v>
      </c>
      <c r="AX137" s="212">
        <f t="shared" si="44"/>
        <v>6.1943290672117675</v>
      </c>
      <c r="AY137" s="212">
        <f t="shared" si="44"/>
        <v>6.4892965589674496</v>
      </c>
    </row>
    <row r="138" spans="1:52"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79"/>
      <c r="AS138" s="79"/>
    </row>
    <row r="139" spans="1:52" ht="12.75" x14ac:dyDescent="0.2">
      <c r="A139" s="195"/>
      <c r="B139" s="215">
        <f>B135</f>
        <v>2024</v>
      </c>
      <c r="C139" s="215">
        <f t="shared" ref="C139:C140" si="45">B139+1</f>
        <v>2025</v>
      </c>
      <c r="D139" s="215">
        <f t="shared" ref="D139:S140" si="46">C139+1</f>
        <v>2026</v>
      </c>
      <c r="E139" s="215">
        <f t="shared" si="46"/>
        <v>2027</v>
      </c>
      <c r="F139" s="215">
        <f t="shared" si="46"/>
        <v>2028</v>
      </c>
      <c r="G139" s="215">
        <f t="shared" si="46"/>
        <v>2029</v>
      </c>
      <c r="H139" s="215">
        <f t="shared" si="46"/>
        <v>2030</v>
      </c>
      <c r="I139" s="215">
        <f t="shared" si="46"/>
        <v>2031</v>
      </c>
      <c r="J139" s="215">
        <f t="shared" si="46"/>
        <v>2032</v>
      </c>
      <c r="K139" s="215">
        <f t="shared" si="46"/>
        <v>2033</v>
      </c>
      <c r="L139" s="215">
        <f t="shared" si="46"/>
        <v>2034</v>
      </c>
      <c r="M139" s="215">
        <f t="shared" si="46"/>
        <v>2035</v>
      </c>
      <c r="N139" s="215">
        <f t="shared" si="46"/>
        <v>2036</v>
      </c>
      <c r="O139" s="215">
        <f t="shared" si="46"/>
        <v>2037</v>
      </c>
      <c r="P139" s="215">
        <f t="shared" si="46"/>
        <v>2038</v>
      </c>
      <c r="Q139" s="215">
        <f t="shared" si="46"/>
        <v>2039</v>
      </c>
      <c r="R139" s="215">
        <f t="shared" si="46"/>
        <v>2040</v>
      </c>
      <c r="S139" s="215">
        <f t="shared" si="46"/>
        <v>2041</v>
      </c>
      <c r="T139" s="215">
        <f t="shared" ref="T139:AI140" si="47">S139+1</f>
        <v>2042</v>
      </c>
      <c r="U139" s="215">
        <f t="shared" si="47"/>
        <v>2043</v>
      </c>
      <c r="V139" s="215">
        <f t="shared" si="47"/>
        <v>2044</v>
      </c>
      <c r="W139" s="215">
        <f t="shared" si="47"/>
        <v>2045</v>
      </c>
      <c r="X139" s="215">
        <f t="shared" si="47"/>
        <v>2046</v>
      </c>
      <c r="Y139" s="215">
        <f t="shared" si="47"/>
        <v>2047</v>
      </c>
      <c r="Z139" s="215">
        <f t="shared" si="47"/>
        <v>2048</v>
      </c>
      <c r="AA139" s="215">
        <f t="shared" si="47"/>
        <v>2049</v>
      </c>
      <c r="AB139" s="215">
        <f t="shared" si="47"/>
        <v>2050</v>
      </c>
      <c r="AC139" s="215">
        <f t="shared" si="47"/>
        <v>2051</v>
      </c>
      <c r="AD139" s="215">
        <f t="shared" si="47"/>
        <v>2052</v>
      </c>
      <c r="AE139" s="215">
        <f t="shared" si="47"/>
        <v>2053</v>
      </c>
      <c r="AF139" s="215">
        <f t="shared" si="47"/>
        <v>2054</v>
      </c>
      <c r="AG139" s="215">
        <f t="shared" si="47"/>
        <v>2055</v>
      </c>
      <c r="AH139" s="215">
        <f t="shared" si="47"/>
        <v>2056</v>
      </c>
      <c r="AI139" s="215">
        <f t="shared" si="47"/>
        <v>2057</v>
      </c>
      <c r="AJ139" s="215">
        <f t="shared" ref="AJ139:AY140" si="48">AI139+1</f>
        <v>2058</v>
      </c>
      <c r="AK139" s="215">
        <f t="shared" si="48"/>
        <v>2059</v>
      </c>
      <c r="AL139" s="215">
        <f t="shared" si="48"/>
        <v>2060</v>
      </c>
      <c r="AM139" s="215">
        <f t="shared" si="48"/>
        <v>2061</v>
      </c>
      <c r="AN139" s="215">
        <f t="shared" si="48"/>
        <v>2062</v>
      </c>
      <c r="AO139" s="215">
        <f t="shared" si="48"/>
        <v>2063</v>
      </c>
      <c r="AP139" s="215">
        <f t="shared" si="48"/>
        <v>2064</v>
      </c>
      <c r="AQ139" s="215">
        <f t="shared" si="48"/>
        <v>2065</v>
      </c>
      <c r="AR139" s="215">
        <f t="shared" si="48"/>
        <v>2066</v>
      </c>
      <c r="AS139" s="215">
        <f t="shared" si="48"/>
        <v>2067</v>
      </c>
      <c r="AT139" s="215">
        <f t="shared" si="48"/>
        <v>2068</v>
      </c>
      <c r="AU139" s="215">
        <f t="shared" si="48"/>
        <v>2069</v>
      </c>
      <c r="AV139" s="215">
        <f t="shared" si="48"/>
        <v>2070</v>
      </c>
      <c r="AW139" s="215">
        <f t="shared" si="48"/>
        <v>2071</v>
      </c>
      <c r="AX139" s="215">
        <f t="shared" si="48"/>
        <v>2072</v>
      </c>
      <c r="AY139" s="215">
        <f t="shared" si="48"/>
        <v>2073</v>
      </c>
    </row>
    <row r="140" spans="1:52" x14ac:dyDescent="0.2">
      <c r="A140" s="195">
        <v>0</v>
      </c>
      <c r="B140" s="216">
        <v>0</v>
      </c>
      <c r="C140" s="216">
        <f t="shared" si="45"/>
        <v>1</v>
      </c>
      <c r="D140" s="216">
        <f t="shared" si="46"/>
        <v>2</v>
      </c>
      <c r="E140" s="216">
        <f>D140+1</f>
        <v>3</v>
      </c>
      <c r="F140" s="216">
        <f t="shared" si="46"/>
        <v>4</v>
      </c>
      <c r="G140" s="216">
        <f t="shared" si="46"/>
        <v>5</v>
      </c>
      <c r="H140" s="216">
        <f t="shared" si="46"/>
        <v>6</v>
      </c>
      <c r="I140" s="216">
        <f t="shared" si="46"/>
        <v>7</v>
      </c>
      <c r="J140" s="216">
        <f t="shared" si="46"/>
        <v>8</v>
      </c>
      <c r="K140" s="216">
        <f t="shared" si="46"/>
        <v>9</v>
      </c>
      <c r="L140" s="216">
        <f t="shared" si="46"/>
        <v>10</v>
      </c>
      <c r="M140" s="216">
        <f t="shared" si="46"/>
        <v>11</v>
      </c>
      <c r="N140" s="216">
        <f t="shared" si="46"/>
        <v>12</v>
      </c>
      <c r="O140" s="216">
        <f t="shared" si="46"/>
        <v>13</v>
      </c>
      <c r="P140" s="216">
        <f t="shared" si="46"/>
        <v>14</v>
      </c>
      <c r="Q140" s="216">
        <f t="shared" si="46"/>
        <v>15</v>
      </c>
      <c r="R140" s="216">
        <f t="shared" si="46"/>
        <v>16</v>
      </c>
      <c r="S140" s="216">
        <f t="shared" si="46"/>
        <v>17</v>
      </c>
      <c r="T140" s="216">
        <f t="shared" si="47"/>
        <v>18</v>
      </c>
      <c r="U140" s="216">
        <f t="shared" si="47"/>
        <v>19</v>
      </c>
      <c r="V140" s="216">
        <f t="shared" si="47"/>
        <v>20</v>
      </c>
      <c r="W140" s="216">
        <f t="shared" si="47"/>
        <v>21</v>
      </c>
      <c r="X140" s="216">
        <f t="shared" si="47"/>
        <v>22</v>
      </c>
      <c r="Y140" s="216">
        <f t="shared" si="47"/>
        <v>23</v>
      </c>
      <c r="Z140" s="216">
        <f t="shared" si="47"/>
        <v>24</v>
      </c>
      <c r="AA140" s="216">
        <f t="shared" si="47"/>
        <v>25</v>
      </c>
      <c r="AB140" s="216">
        <f t="shared" si="47"/>
        <v>26</v>
      </c>
      <c r="AC140" s="216">
        <f t="shared" si="47"/>
        <v>27</v>
      </c>
      <c r="AD140" s="216">
        <f t="shared" si="47"/>
        <v>28</v>
      </c>
      <c r="AE140" s="216">
        <f t="shared" si="47"/>
        <v>29</v>
      </c>
      <c r="AF140" s="216">
        <f t="shared" si="47"/>
        <v>30</v>
      </c>
      <c r="AG140" s="216">
        <f t="shared" si="47"/>
        <v>31</v>
      </c>
      <c r="AH140" s="216">
        <f t="shared" si="47"/>
        <v>32</v>
      </c>
      <c r="AI140" s="216">
        <f t="shared" si="47"/>
        <v>33</v>
      </c>
      <c r="AJ140" s="216">
        <f t="shared" si="48"/>
        <v>34</v>
      </c>
      <c r="AK140" s="216">
        <f t="shared" si="48"/>
        <v>35</v>
      </c>
      <c r="AL140" s="216">
        <f t="shared" si="48"/>
        <v>36</v>
      </c>
      <c r="AM140" s="216">
        <f t="shared" si="48"/>
        <v>37</v>
      </c>
      <c r="AN140" s="216">
        <f t="shared" si="48"/>
        <v>38</v>
      </c>
      <c r="AO140" s="216">
        <f t="shared" si="48"/>
        <v>39</v>
      </c>
      <c r="AP140" s="216">
        <f>AO140+1</f>
        <v>40</v>
      </c>
      <c r="AQ140" s="216">
        <f t="shared" si="48"/>
        <v>41</v>
      </c>
      <c r="AR140" s="216">
        <f t="shared" si="48"/>
        <v>42</v>
      </c>
      <c r="AS140" s="216">
        <f t="shared" si="48"/>
        <v>43</v>
      </c>
      <c r="AT140" s="216">
        <f t="shared" si="48"/>
        <v>44</v>
      </c>
      <c r="AU140" s="216">
        <f t="shared" si="48"/>
        <v>45</v>
      </c>
      <c r="AV140" s="216">
        <f t="shared" si="48"/>
        <v>46</v>
      </c>
      <c r="AW140" s="216">
        <f t="shared" si="48"/>
        <v>47</v>
      </c>
      <c r="AX140" s="216">
        <f t="shared" si="48"/>
        <v>48</v>
      </c>
      <c r="AY140" s="216">
        <f t="shared" si="48"/>
        <v>49</v>
      </c>
    </row>
    <row r="141" spans="1:52" ht="15" x14ac:dyDescent="0.2">
      <c r="A141" s="195"/>
      <c r="B141" s="217">
        <f>AVERAGE(A140:B140)</f>
        <v>0</v>
      </c>
      <c r="C141" s="217">
        <f>AVERAGE(B140:C140)</f>
        <v>0.5</v>
      </c>
      <c r="D141" s="218">
        <f>AVERAGE(C140:D140)</f>
        <v>1.5</v>
      </c>
      <c r="E141" s="217">
        <f>AVERAGE(D140:E140)</f>
        <v>2.5</v>
      </c>
      <c r="F141" s="217">
        <f t="shared" ref="F141:AO141" si="49">AVERAGE(E140:F140)</f>
        <v>3.5</v>
      </c>
      <c r="G141" s="217">
        <f t="shared" si="49"/>
        <v>4.5</v>
      </c>
      <c r="H141" s="217">
        <f t="shared" si="49"/>
        <v>5.5</v>
      </c>
      <c r="I141" s="217">
        <f t="shared" si="49"/>
        <v>6.5</v>
      </c>
      <c r="J141" s="217">
        <f t="shared" si="49"/>
        <v>7.5</v>
      </c>
      <c r="K141" s="217">
        <f t="shared" si="49"/>
        <v>8.5</v>
      </c>
      <c r="L141" s="217">
        <f t="shared" si="49"/>
        <v>9.5</v>
      </c>
      <c r="M141" s="217">
        <f t="shared" si="49"/>
        <v>10.5</v>
      </c>
      <c r="N141" s="217">
        <f t="shared" si="49"/>
        <v>11.5</v>
      </c>
      <c r="O141" s="217">
        <f t="shared" si="49"/>
        <v>12.5</v>
      </c>
      <c r="P141" s="217">
        <f t="shared" si="49"/>
        <v>13.5</v>
      </c>
      <c r="Q141" s="217">
        <f t="shared" si="49"/>
        <v>14.5</v>
      </c>
      <c r="R141" s="217">
        <f t="shared" si="49"/>
        <v>15.5</v>
      </c>
      <c r="S141" s="217">
        <f t="shared" si="49"/>
        <v>16.5</v>
      </c>
      <c r="T141" s="217">
        <f t="shared" si="49"/>
        <v>17.5</v>
      </c>
      <c r="U141" s="217">
        <f t="shared" si="49"/>
        <v>18.5</v>
      </c>
      <c r="V141" s="217">
        <f t="shared" si="49"/>
        <v>19.5</v>
      </c>
      <c r="W141" s="217">
        <f t="shared" si="49"/>
        <v>20.5</v>
      </c>
      <c r="X141" s="217">
        <f t="shared" si="49"/>
        <v>21.5</v>
      </c>
      <c r="Y141" s="217">
        <f t="shared" si="49"/>
        <v>22.5</v>
      </c>
      <c r="Z141" s="217">
        <f t="shared" si="49"/>
        <v>23.5</v>
      </c>
      <c r="AA141" s="217">
        <f t="shared" si="49"/>
        <v>24.5</v>
      </c>
      <c r="AB141" s="217">
        <f t="shared" si="49"/>
        <v>25.5</v>
      </c>
      <c r="AC141" s="217">
        <f t="shared" si="49"/>
        <v>26.5</v>
      </c>
      <c r="AD141" s="217">
        <f t="shared" si="49"/>
        <v>27.5</v>
      </c>
      <c r="AE141" s="217">
        <f t="shared" si="49"/>
        <v>28.5</v>
      </c>
      <c r="AF141" s="217">
        <f t="shared" si="49"/>
        <v>29.5</v>
      </c>
      <c r="AG141" s="217">
        <f t="shared" si="49"/>
        <v>30.5</v>
      </c>
      <c r="AH141" s="217">
        <f t="shared" si="49"/>
        <v>31.5</v>
      </c>
      <c r="AI141" s="217">
        <f t="shared" si="49"/>
        <v>32.5</v>
      </c>
      <c r="AJ141" s="217">
        <f t="shared" si="49"/>
        <v>33.5</v>
      </c>
      <c r="AK141" s="217">
        <f t="shared" si="49"/>
        <v>34.5</v>
      </c>
      <c r="AL141" s="217">
        <f t="shared" si="49"/>
        <v>35.5</v>
      </c>
      <c r="AM141" s="217">
        <f t="shared" si="49"/>
        <v>36.5</v>
      </c>
      <c r="AN141" s="217">
        <f t="shared" si="49"/>
        <v>37.5</v>
      </c>
      <c r="AO141" s="217">
        <f t="shared" si="49"/>
        <v>38.5</v>
      </c>
      <c r="AP141" s="217">
        <f>AVERAGE(AO140:AP140)</f>
        <v>39.5</v>
      </c>
      <c r="AQ141" s="217">
        <f t="shared" ref="AQ141:AY141" si="50">AVERAGE(AP140:AQ140)</f>
        <v>40.5</v>
      </c>
      <c r="AR141" s="217">
        <f t="shared" si="50"/>
        <v>41.5</v>
      </c>
      <c r="AS141" s="217">
        <f t="shared" si="50"/>
        <v>42.5</v>
      </c>
      <c r="AT141" s="217">
        <f t="shared" si="50"/>
        <v>43.5</v>
      </c>
      <c r="AU141" s="217">
        <f t="shared" si="50"/>
        <v>44.5</v>
      </c>
      <c r="AV141" s="217">
        <f t="shared" si="50"/>
        <v>45.5</v>
      </c>
      <c r="AW141" s="217">
        <f t="shared" si="50"/>
        <v>46.5</v>
      </c>
      <c r="AX141" s="217">
        <f t="shared" si="50"/>
        <v>47.5</v>
      </c>
      <c r="AY141" s="217">
        <f t="shared" si="50"/>
        <v>48.5</v>
      </c>
    </row>
    <row r="142" spans="1:52" ht="12.75" x14ac:dyDescent="0.2">
      <c r="A142" s="195"/>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R142" s="79"/>
      <c r="AS142" s="79"/>
    </row>
    <row r="143" spans="1:52" ht="12.75" x14ac:dyDescent="0.2">
      <c r="A143" s="195"/>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row>
    <row r="144" spans="1:52" ht="12.75" x14ac:dyDescent="0.2">
      <c r="A144" s="195"/>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row>
    <row r="145" spans="1:71" ht="12.75" x14ac:dyDescent="0.2">
      <c r="A145" s="195"/>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row>
    <row r="146" spans="1:71" ht="12.75" x14ac:dyDescent="0.2">
      <c r="A146" s="195"/>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1:71" ht="12.75" x14ac:dyDescent="0.2">
      <c r="A147" s="195"/>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8" spans="1:71" ht="12.75" x14ac:dyDescent="0.2">
      <c r="A148" s="195"/>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row>
    <row r="149" spans="1:71" ht="12.75" x14ac:dyDescent="0.2">
      <c r="A149" s="195"/>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row>
    <row r="150" spans="1:71" ht="12.75" x14ac:dyDescent="0.2">
      <c r="A150" s="195"/>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row>
    <row r="151" spans="1:71" ht="12.75" x14ac:dyDescent="0.2">
      <c r="A151" s="195"/>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row>
    <row r="152" spans="1:71" ht="12.75" x14ac:dyDescent="0.2">
      <c r="A152" s="195"/>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row>
    <row r="153" spans="1:71" ht="12.75" x14ac:dyDescent="0.2">
      <c r="A153" s="195"/>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row>
    <row r="154" spans="1:71" ht="12.75" x14ac:dyDescent="0.2">
      <c r="A154" s="195"/>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row>
    <row r="155" spans="1:71" ht="12.75" x14ac:dyDescent="0.2">
      <c r="A155" s="195"/>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K44" sqref="K44"/>
    </sheetView>
  </sheetViews>
  <sheetFormatPr defaultColWidth="9.140625" defaultRowHeight="15" x14ac:dyDescent="0.25"/>
  <cols>
    <col min="1" max="1" width="8.28515625" style="57" customWidth="1"/>
    <col min="2" max="2" width="38.42578125" style="57" customWidth="1"/>
    <col min="3" max="6" width="14.140625" style="219" customWidth="1"/>
    <col min="7" max="8" width="14.140625" style="219" hidden="1" customWidth="1"/>
    <col min="9" max="9" width="21.7109375" style="219" customWidth="1"/>
    <col min="10" max="10" width="21.7109375" style="57" customWidth="1"/>
    <col min="11" max="11" width="29.140625" style="57" customWidth="1"/>
    <col min="12" max="12" width="30.5703125" style="57" customWidth="1"/>
    <col min="13" max="16384" width="9.140625" style="57"/>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9" t="str">
        <f>'5. анализ эконом эфф'!A5</f>
        <v>Год раскрытия информации: 2026 год</v>
      </c>
      <c r="B5" s="359"/>
      <c r="C5" s="359"/>
      <c r="D5" s="359"/>
      <c r="E5" s="359"/>
      <c r="F5" s="359"/>
      <c r="G5" s="359"/>
      <c r="H5" s="359"/>
      <c r="I5" s="359"/>
      <c r="J5" s="359"/>
      <c r="K5" s="359"/>
    </row>
    <row r="6" spans="1:11" ht="15.75" x14ac:dyDescent="0.25">
      <c r="A6" s="220"/>
      <c r="B6" s="220"/>
      <c r="C6" s="221"/>
      <c r="D6" s="221"/>
      <c r="E6" s="221"/>
      <c r="F6" s="221"/>
      <c r="G6" s="221"/>
      <c r="H6" s="221"/>
      <c r="I6" s="221"/>
      <c r="J6" s="220"/>
      <c r="K6" s="220"/>
    </row>
    <row r="7" spans="1:11" ht="18.75" x14ac:dyDescent="0.25">
      <c r="A7" s="360" t="s">
        <v>3</v>
      </c>
      <c r="B7" s="360"/>
      <c r="C7" s="360"/>
      <c r="D7" s="360"/>
      <c r="E7" s="360"/>
      <c r="F7" s="360"/>
      <c r="G7" s="360"/>
      <c r="H7" s="360"/>
      <c r="I7" s="360"/>
      <c r="J7" s="360"/>
      <c r="K7" s="360"/>
    </row>
    <row r="8" spans="1:11" ht="18.75" x14ac:dyDescent="0.25">
      <c r="A8" s="360"/>
      <c r="B8" s="360"/>
      <c r="C8" s="360"/>
      <c r="D8" s="360"/>
      <c r="E8" s="360"/>
      <c r="F8" s="360"/>
      <c r="G8" s="360"/>
      <c r="H8" s="360"/>
      <c r="I8" s="360"/>
      <c r="J8" s="360"/>
      <c r="K8" s="360"/>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62" t="s">
        <v>5</v>
      </c>
      <c r="B10" s="362"/>
      <c r="C10" s="362"/>
      <c r="D10" s="362"/>
      <c r="E10" s="362"/>
      <c r="F10" s="362"/>
      <c r="G10" s="362"/>
      <c r="H10" s="362"/>
      <c r="I10" s="362"/>
      <c r="J10" s="362"/>
      <c r="K10" s="362"/>
    </row>
    <row r="11" spans="1:11" ht="18.75" x14ac:dyDescent="0.25">
      <c r="A11" s="360"/>
      <c r="B11" s="360"/>
      <c r="C11" s="360"/>
      <c r="D11" s="360"/>
      <c r="E11" s="360"/>
      <c r="F11" s="360"/>
      <c r="G11" s="360"/>
      <c r="H11" s="360"/>
      <c r="I11" s="360"/>
      <c r="J11" s="360"/>
      <c r="K11" s="360"/>
    </row>
    <row r="12" spans="1:11" ht="15.75" x14ac:dyDescent="0.25">
      <c r="A12" s="368" t="str">
        <f>'5. анализ эконом эфф'!A12</f>
        <v>P_24-1333</v>
      </c>
      <c r="B12" s="368"/>
      <c r="C12" s="368"/>
      <c r="D12" s="368"/>
      <c r="E12" s="368"/>
      <c r="F12" s="368"/>
      <c r="G12" s="368"/>
      <c r="H12" s="368"/>
      <c r="I12" s="368"/>
      <c r="J12" s="368"/>
      <c r="K12" s="368"/>
    </row>
    <row r="13" spans="1:11" ht="15.75" x14ac:dyDescent="0.25">
      <c r="A13" s="362" t="s">
        <v>7</v>
      </c>
      <c r="B13" s="362"/>
      <c r="C13" s="362"/>
      <c r="D13" s="362"/>
      <c r="E13" s="362"/>
      <c r="F13" s="362"/>
      <c r="G13" s="362"/>
      <c r="H13" s="362"/>
      <c r="I13" s="362"/>
      <c r="J13" s="362"/>
      <c r="K13" s="362"/>
    </row>
    <row r="14" spans="1:11" ht="18.75" x14ac:dyDescent="0.25">
      <c r="A14" s="369"/>
      <c r="B14" s="369"/>
      <c r="C14" s="369"/>
      <c r="D14" s="369"/>
      <c r="E14" s="369"/>
      <c r="F14" s="369"/>
      <c r="G14" s="369"/>
      <c r="H14" s="369"/>
      <c r="I14" s="369"/>
      <c r="J14" s="369"/>
      <c r="K14" s="369"/>
    </row>
    <row r="15" spans="1:11" ht="15.75" x14ac:dyDescent="0.25">
      <c r="A15" s="370" t="str">
        <f>'5. анализ эконом эфф'!A15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370"/>
      <c r="C15" s="370"/>
      <c r="D15" s="370"/>
      <c r="E15" s="370"/>
      <c r="F15" s="370"/>
      <c r="G15" s="370"/>
      <c r="H15" s="370"/>
      <c r="I15" s="370"/>
      <c r="J15" s="370"/>
      <c r="K15" s="370"/>
    </row>
    <row r="16" spans="1:11" ht="15.75" x14ac:dyDescent="0.25">
      <c r="A16" s="362" t="s">
        <v>9</v>
      </c>
      <c r="B16" s="362"/>
      <c r="C16" s="362"/>
      <c r="D16" s="362"/>
      <c r="E16" s="362"/>
      <c r="F16" s="362"/>
      <c r="G16" s="362"/>
      <c r="H16" s="362"/>
      <c r="I16" s="362"/>
      <c r="J16" s="362"/>
      <c r="K16" s="362"/>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9" t="s">
        <v>363</v>
      </c>
      <c r="B19" s="429"/>
      <c r="C19" s="429"/>
      <c r="D19" s="429"/>
      <c r="E19" s="429"/>
      <c r="F19" s="429"/>
      <c r="G19" s="429"/>
      <c r="H19" s="429"/>
      <c r="I19" s="429"/>
      <c r="J19" s="429"/>
      <c r="K19" s="429"/>
    </row>
    <row r="20" spans="1:12" ht="15.75" x14ac:dyDescent="0.25">
      <c r="A20" s="222"/>
      <c r="K20" s="221"/>
    </row>
    <row r="21" spans="1:12" ht="15.75" x14ac:dyDescent="0.25">
      <c r="A21" s="430" t="s">
        <v>364</v>
      </c>
      <c r="B21" s="430" t="s">
        <v>365</v>
      </c>
      <c r="C21" s="430" t="s">
        <v>366</v>
      </c>
      <c r="D21" s="430"/>
      <c r="E21" s="430"/>
      <c r="F21" s="430"/>
      <c r="G21" s="430"/>
      <c r="H21" s="430"/>
      <c r="I21" s="430" t="s">
        <v>367</v>
      </c>
      <c r="J21" s="431" t="s">
        <v>368</v>
      </c>
      <c r="K21" s="430" t="s">
        <v>369</v>
      </c>
      <c r="L21" s="427" t="s">
        <v>370</v>
      </c>
    </row>
    <row r="22" spans="1:12" ht="49.5" customHeight="1" x14ac:dyDescent="0.25">
      <c r="A22" s="430"/>
      <c r="B22" s="430"/>
      <c r="C22" s="428" t="s">
        <v>445</v>
      </c>
      <c r="D22" s="428"/>
      <c r="E22" s="428" t="s">
        <v>551</v>
      </c>
      <c r="F22" s="428"/>
      <c r="G22" s="428" t="s">
        <v>371</v>
      </c>
      <c r="H22" s="428"/>
      <c r="I22" s="430"/>
      <c r="J22" s="432"/>
      <c r="K22" s="430"/>
      <c r="L22" s="427"/>
    </row>
    <row r="23" spans="1:12" ht="31.5" x14ac:dyDescent="0.25">
      <c r="A23" s="430"/>
      <c r="B23" s="430"/>
      <c r="C23" s="225" t="s">
        <v>372</v>
      </c>
      <c r="D23" s="225" t="s">
        <v>373</v>
      </c>
      <c r="E23" s="225" t="s">
        <v>372</v>
      </c>
      <c r="F23" s="225" t="s">
        <v>373</v>
      </c>
      <c r="G23" s="225" t="s">
        <v>372</v>
      </c>
      <c r="H23" s="225" t="s">
        <v>373</v>
      </c>
      <c r="I23" s="430"/>
      <c r="J23" s="433"/>
      <c r="K23" s="430"/>
      <c r="L23" s="427"/>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374</v>
      </c>
      <c r="C25" s="227"/>
      <c r="D25" s="228"/>
      <c r="E25" s="228"/>
      <c r="F25" s="228"/>
      <c r="G25" s="228"/>
      <c r="H25" s="227"/>
      <c r="I25" s="227"/>
      <c r="J25" s="229"/>
      <c r="K25" s="230"/>
      <c r="L25" s="231"/>
    </row>
    <row r="26" spans="1:12" ht="15.75" x14ac:dyDescent="0.25">
      <c r="A26" s="225" t="s">
        <v>375</v>
      </c>
      <c r="B26" s="232" t="s">
        <v>376</v>
      </c>
      <c r="C26" s="234">
        <v>45541</v>
      </c>
      <c r="D26" s="234">
        <v>45541</v>
      </c>
      <c r="E26" s="234">
        <v>45390</v>
      </c>
      <c r="F26" s="234">
        <v>45390</v>
      </c>
      <c r="G26" s="234">
        <v>45541</v>
      </c>
      <c r="H26" s="234">
        <v>45541</v>
      </c>
      <c r="I26" s="235">
        <v>100</v>
      </c>
      <c r="J26" s="235"/>
      <c r="K26" s="230"/>
      <c r="L26" s="230"/>
    </row>
    <row r="27" spans="1:12" ht="31.5" x14ac:dyDescent="0.25">
      <c r="A27" s="225" t="s">
        <v>377</v>
      </c>
      <c r="B27" s="232" t="s">
        <v>378</v>
      </c>
      <c r="C27" s="233" t="s">
        <v>30</v>
      </c>
      <c r="D27" s="234" t="str">
        <f t="shared" ref="D27:D30" si="0">C27</f>
        <v>не требуется</v>
      </c>
      <c r="E27" s="233" t="s">
        <v>30</v>
      </c>
      <c r="F27" s="234" t="str">
        <f t="shared" ref="F27:F30" si="1">E27</f>
        <v>не требуется</v>
      </c>
      <c r="G27" s="233" t="s">
        <v>30</v>
      </c>
      <c r="H27" s="234" t="str">
        <f t="shared" ref="H27:H42" si="2">G27</f>
        <v>не требуется</v>
      </c>
      <c r="I27" s="236"/>
      <c r="J27" s="228"/>
      <c r="K27" s="230"/>
      <c r="L27" s="230"/>
    </row>
    <row r="28" spans="1:12" ht="47.25" x14ac:dyDescent="0.25">
      <c r="A28" s="225" t="s">
        <v>379</v>
      </c>
      <c r="B28" s="232" t="s">
        <v>380</v>
      </c>
      <c r="C28" s="233" t="s">
        <v>30</v>
      </c>
      <c r="D28" s="234" t="str">
        <f t="shared" si="0"/>
        <v>не требуется</v>
      </c>
      <c r="E28" s="233" t="s">
        <v>30</v>
      </c>
      <c r="F28" s="234" t="str">
        <f t="shared" si="1"/>
        <v>не требуется</v>
      </c>
      <c r="G28" s="233" t="s">
        <v>30</v>
      </c>
      <c r="H28" s="234" t="str">
        <f t="shared" si="2"/>
        <v>не требуется</v>
      </c>
      <c r="I28" s="236"/>
      <c r="J28" s="228"/>
      <c r="K28" s="230"/>
      <c r="L28" s="230"/>
    </row>
    <row r="29" spans="1:12" ht="31.5" x14ac:dyDescent="0.25">
      <c r="A29" s="225" t="s">
        <v>381</v>
      </c>
      <c r="B29" s="232" t="s">
        <v>382</v>
      </c>
      <c r="C29" s="233" t="s">
        <v>30</v>
      </c>
      <c r="D29" s="234" t="str">
        <f t="shared" si="0"/>
        <v>не требуется</v>
      </c>
      <c r="E29" s="233" t="s">
        <v>30</v>
      </c>
      <c r="F29" s="234" t="str">
        <f t="shared" si="1"/>
        <v>не требуется</v>
      </c>
      <c r="G29" s="233" t="s">
        <v>30</v>
      </c>
      <c r="H29" s="234" t="str">
        <f t="shared" si="2"/>
        <v>не требуется</v>
      </c>
      <c r="I29" s="236"/>
      <c r="J29" s="237"/>
      <c r="K29" s="230"/>
      <c r="L29" s="230"/>
    </row>
    <row r="30" spans="1:12" ht="31.5" x14ac:dyDescent="0.25">
      <c r="A30" s="225" t="s">
        <v>383</v>
      </c>
      <c r="B30" s="232" t="s">
        <v>384</v>
      </c>
      <c r="C30" s="233" t="s">
        <v>30</v>
      </c>
      <c r="D30" s="234" t="str">
        <f t="shared" si="0"/>
        <v>не требуется</v>
      </c>
      <c r="E30" s="233" t="s">
        <v>30</v>
      </c>
      <c r="F30" s="234" t="str">
        <f t="shared" si="1"/>
        <v>не требуется</v>
      </c>
      <c r="G30" s="233" t="s">
        <v>30</v>
      </c>
      <c r="H30" s="234" t="str">
        <f t="shared" si="2"/>
        <v>не требуется</v>
      </c>
      <c r="I30" s="236"/>
      <c r="J30" s="229"/>
      <c r="K30" s="230"/>
      <c r="L30" s="230"/>
    </row>
    <row r="31" spans="1:12" ht="31.5" x14ac:dyDescent="0.25">
      <c r="A31" s="225" t="s">
        <v>385</v>
      </c>
      <c r="B31" s="232" t="s">
        <v>386</v>
      </c>
      <c r="C31" s="233">
        <v>45861</v>
      </c>
      <c r="D31" s="233">
        <v>45861</v>
      </c>
      <c r="E31" s="233">
        <v>45861</v>
      </c>
      <c r="F31" s="233">
        <v>45861</v>
      </c>
      <c r="G31" s="233">
        <v>45861</v>
      </c>
      <c r="H31" s="233">
        <v>45861</v>
      </c>
      <c r="I31" s="235">
        <v>100</v>
      </c>
      <c r="J31" s="235"/>
      <c r="K31" s="230"/>
      <c r="L31" s="230"/>
    </row>
    <row r="32" spans="1:12" ht="31.5" x14ac:dyDescent="0.25">
      <c r="A32" s="225" t="s">
        <v>387</v>
      </c>
      <c r="B32" s="232" t="s">
        <v>388</v>
      </c>
      <c r="C32" s="233">
        <v>45992</v>
      </c>
      <c r="D32" s="233">
        <v>46006</v>
      </c>
      <c r="E32" s="233">
        <v>45996</v>
      </c>
      <c r="F32" s="234">
        <v>45996</v>
      </c>
      <c r="G32" s="233">
        <v>45992</v>
      </c>
      <c r="H32" s="233">
        <v>46006</v>
      </c>
      <c r="I32" s="235">
        <v>50</v>
      </c>
      <c r="J32" s="235">
        <v>50</v>
      </c>
      <c r="K32" s="230"/>
      <c r="L32" s="230"/>
    </row>
    <row r="33" spans="1:12" ht="47.25" x14ac:dyDescent="0.25">
      <c r="A33" s="225" t="s">
        <v>389</v>
      </c>
      <c r="B33" s="232" t="s">
        <v>390</v>
      </c>
      <c r="C33" s="233" t="s">
        <v>30</v>
      </c>
      <c r="D33" s="234" t="str">
        <f t="shared" ref="D33:D34" si="3">C33</f>
        <v>не требуется</v>
      </c>
      <c r="E33" s="234" t="str">
        <f t="shared" ref="E33:E34" si="4">D33</f>
        <v>не требуется</v>
      </c>
      <c r="F33" s="234" t="str">
        <f t="shared" ref="F33:F34" si="5">E33</f>
        <v>не требуется</v>
      </c>
      <c r="G33" s="233" t="s">
        <v>30</v>
      </c>
      <c r="H33" s="234" t="str">
        <f t="shared" si="2"/>
        <v>не требуется</v>
      </c>
      <c r="I33" s="236"/>
      <c r="J33" s="237"/>
      <c r="K33" s="230"/>
      <c r="L33" s="230"/>
    </row>
    <row r="34" spans="1:12" ht="63" x14ac:dyDescent="0.25">
      <c r="A34" s="225" t="s">
        <v>391</v>
      </c>
      <c r="B34" s="232" t="s">
        <v>392</v>
      </c>
      <c r="C34" s="233" t="s">
        <v>30</v>
      </c>
      <c r="D34" s="234" t="str">
        <f t="shared" si="3"/>
        <v>не требуется</v>
      </c>
      <c r="E34" s="234" t="str">
        <f t="shared" si="4"/>
        <v>не требуется</v>
      </c>
      <c r="F34" s="234" t="str">
        <f t="shared" si="5"/>
        <v>не требуется</v>
      </c>
      <c r="G34" s="233" t="s">
        <v>30</v>
      </c>
      <c r="H34" s="234" t="str">
        <f t="shared" si="2"/>
        <v>не требуется</v>
      </c>
      <c r="I34" s="238"/>
      <c r="J34" s="228"/>
      <c r="K34" s="232"/>
      <c r="L34" s="230"/>
    </row>
    <row r="35" spans="1:12" ht="31.5" x14ac:dyDescent="0.25">
      <c r="A35" s="225" t="s">
        <v>393</v>
      </c>
      <c r="B35" s="232" t="s">
        <v>394</v>
      </c>
      <c r="C35" s="233">
        <v>45992</v>
      </c>
      <c r="D35" s="233">
        <v>46006</v>
      </c>
      <c r="E35" s="234">
        <v>45989</v>
      </c>
      <c r="F35" s="234">
        <v>45989</v>
      </c>
      <c r="G35" s="233">
        <v>45992</v>
      </c>
      <c r="H35" s="233">
        <v>46006</v>
      </c>
      <c r="I35" s="235">
        <v>50</v>
      </c>
      <c r="J35" s="235">
        <v>50</v>
      </c>
      <c r="K35" s="232"/>
      <c r="L35" s="230"/>
    </row>
    <row r="36" spans="1:12" ht="31.5" x14ac:dyDescent="0.25">
      <c r="A36" s="225" t="s">
        <v>395</v>
      </c>
      <c r="B36" s="232" t="s">
        <v>396</v>
      </c>
      <c r="C36" s="233" t="s">
        <v>30</v>
      </c>
      <c r="D36" s="234" t="str">
        <f t="shared" ref="D36" si="6">C36</f>
        <v>не требуется</v>
      </c>
      <c r="E36" s="234" t="str">
        <f t="shared" ref="E36" si="7">D36</f>
        <v>не требуется</v>
      </c>
      <c r="F36" s="234" t="str">
        <f t="shared" ref="F36" si="8">E36</f>
        <v>не требуется</v>
      </c>
      <c r="G36" s="233" t="s">
        <v>30</v>
      </c>
      <c r="H36" s="234" t="str">
        <f t="shared" si="2"/>
        <v>не требуется</v>
      </c>
      <c r="I36" s="239"/>
      <c r="J36" s="237"/>
      <c r="K36" s="240"/>
      <c r="L36" s="230"/>
    </row>
    <row r="37" spans="1:12" ht="15.75" x14ac:dyDescent="0.25">
      <c r="A37" s="225" t="s">
        <v>397</v>
      </c>
      <c r="B37" s="232" t="s">
        <v>398</v>
      </c>
      <c r="C37" s="233">
        <v>45992</v>
      </c>
      <c r="D37" s="233">
        <v>46006</v>
      </c>
      <c r="E37" s="233">
        <v>45996</v>
      </c>
      <c r="F37" s="234">
        <v>45996</v>
      </c>
      <c r="G37" s="233">
        <v>45992</v>
      </c>
      <c r="H37" s="233">
        <v>46006</v>
      </c>
      <c r="I37" s="235">
        <v>50</v>
      </c>
      <c r="J37" s="235">
        <v>50</v>
      </c>
      <c r="K37" s="240"/>
      <c r="L37" s="230"/>
    </row>
    <row r="38" spans="1:12" ht="15.75" x14ac:dyDescent="0.25">
      <c r="A38" s="241" t="s">
        <v>399</v>
      </c>
      <c r="B38" s="226" t="s">
        <v>400</v>
      </c>
      <c r="C38" s="234"/>
      <c r="D38" s="234"/>
      <c r="E38" s="234"/>
      <c r="F38" s="234"/>
      <c r="G38" s="234"/>
      <c r="H38" s="234"/>
      <c r="I38" s="242"/>
      <c r="J38" s="230"/>
      <c r="K38" s="230"/>
      <c r="L38" s="230"/>
    </row>
    <row r="39" spans="1:12" ht="63" x14ac:dyDescent="0.25">
      <c r="A39" s="225" t="s">
        <v>401</v>
      </c>
      <c r="B39" s="232" t="s">
        <v>402</v>
      </c>
      <c r="C39" s="233">
        <v>45861</v>
      </c>
      <c r="D39" s="233">
        <v>45861</v>
      </c>
      <c r="E39" s="233">
        <v>45861</v>
      </c>
      <c r="F39" s="233">
        <v>45861</v>
      </c>
      <c r="G39" s="233">
        <v>45861</v>
      </c>
      <c r="H39" s="233">
        <v>45861</v>
      </c>
      <c r="I39" s="235">
        <v>100</v>
      </c>
      <c r="J39" s="235"/>
      <c r="K39" s="230"/>
      <c r="L39" s="230"/>
    </row>
    <row r="40" spans="1:12" ht="15.75" x14ac:dyDescent="0.25">
      <c r="A40" s="225" t="s">
        <v>403</v>
      </c>
      <c r="B40" s="232" t="s">
        <v>404</v>
      </c>
      <c r="C40" s="233">
        <v>45561</v>
      </c>
      <c r="D40" s="234">
        <v>45654</v>
      </c>
      <c r="E40" s="233">
        <v>45104</v>
      </c>
      <c r="F40" s="234">
        <v>45654</v>
      </c>
      <c r="G40" s="233">
        <v>45561</v>
      </c>
      <c r="H40" s="234">
        <v>45654</v>
      </c>
      <c r="I40" s="235">
        <v>100</v>
      </c>
      <c r="J40" s="228"/>
      <c r="K40" s="230"/>
      <c r="L40" s="230"/>
    </row>
    <row r="41" spans="1:12" ht="47.25" x14ac:dyDescent="0.25">
      <c r="A41" s="225" t="s">
        <v>405</v>
      </c>
      <c r="B41" s="226" t="s">
        <v>406</v>
      </c>
      <c r="C41" s="234"/>
      <c r="D41" s="243"/>
      <c r="E41" s="234"/>
      <c r="F41" s="243"/>
      <c r="G41" s="234"/>
      <c r="H41" s="243"/>
      <c r="I41" s="242"/>
      <c r="J41" s="230"/>
      <c r="K41" s="230"/>
      <c r="L41" s="230"/>
    </row>
    <row r="42" spans="1:12" ht="31.5" x14ac:dyDescent="0.25">
      <c r="A42" s="225" t="s">
        <v>407</v>
      </c>
      <c r="B42" s="232" t="s">
        <v>408</v>
      </c>
      <c r="C42" s="233" t="s">
        <v>30</v>
      </c>
      <c r="D42" s="234" t="str">
        <f t="shared" ref="D42" si="9">C42</f>
        <v>не требуется</v>
      </c>
      <c r="E42" s="234" t="str">
        <f t="shared" ref="E42" si="10">D42</f>
        <v>не требуется</v>
      </c>
      <c r="F42" s="234" t="str">
        <f t="shared" ref="F42" si="11">E42</f>
        <v>не требуется</v>
      </c>
      <c r="G42" s="233" t="s">
        <v>30</v>
      </c>
      <c r="H42" s="234" t="str">
        <f t="shared" si="2"/>
        <v>не требуется</v>
      </c>
      <c r="I42" s="244"/>
      <c r="J42" s="237"/>
      <c r="K42" s="230"/>
      <c r="L42" s="230"/>
    </row>
    <row r="43" spans="1:12" ht="15.75" x14ac:dyDescent="0.25">
      <c r="A43" s="225" t="s">
        <v>409</v>
      </c>
      <c r="B43" s="232" t="s">
        <v>410</v>
      </c>
      <c r="C43" s="233">
        <f t="shared" ref="C43:H43" si="12">C44</f>
        <v>45861</v>
      </c>
      <c r="D43" s="234">
        <f t="shared" si="12"/>
        <v>46016</v>
      </c>
      <c r="E43" s="233">
        <v>45504</v>
      </c>
      <c r="F43" s="234">
        <v>45789</v>
      </c>
      <c r="G43" s="233">
        <f t="shared" si="12"/>
        <v>45861</v>
      </c>
      <c r="H43" s="234">
        <f t="shared" si="12"/>
        <v>46016</v>
      </c>
      <c r="I43" s="235">
        <v>100</v>
      </c>
      <c r="J43" s="235"/>
      <c r="K43" s="230"/>
      <c r="L43" s="230"/>
    </row>
    <row r="44" spans="1:12" ht="15.75" x14ac:dyDescent="0.25">
      <c r="A44" s="225" t="s">
        <v>411</v>
      </c>
      <c r="B44" s="232" t="s">
        <v>412</v>
      </c>
      <c r="C44" s="233">
        <f>D39</f>
        <v>45861</v>
      </c>
      <c r="D44" s="234">
        <v>46016</v>
      </c>
      <c r="E44" s="233">
        <f>F39</f>
        <v>45861</v>
      </c>
      <c r="F44" s="233">
        <v>45996</v>
      </c>
      <c r="G44" s="233">
        <f>H39</f>
        <v>45861</v>
      </c>
      <c r="H44" s="234">
        <v>46016</v>
      </c>
      <c r="I44" s="235">
        <v>50</v>
      </c>
      <c r="J44" s="235">
        <v>50</v>
      </c>
      <c r="K44" s="230"/>
      <c r="L44" s="230"/>
    </row>
    <row r="45" spans="1:12" ht="78.75" x14ac:dyDescent="0.25">
      <c r="A45" s="225" t="s">
        <v>413</v>
      </c>
      <c r="B45" s="232" t="s">
        <v>414</v>
      </c>
      <c r="C45" s="233" t="s">
        <v>30</v>
      </c>
      <c r="D45" s="234" t="str">
        <f t="shared" ref="D45:D46" si="13">C45</f>
        <v>не требуется</v>
      </c>
      <c r="E45" s="234" t="str">
        <f t="shared" ref="E45:E46" si="14">D45</f>
        <v>не требуется</v>
      </c>
      <c r="F45" s="234" t="str">
        <f t="shared" ref="F45:F46" si="15">E45</f>
        <v>не требуется</v>
      </c>
      <c r="G45" s="233" t="s">
        <v>30</v>
      </c>
      <c r="H45" s="234" t="str">
        <f t="shared" ref="H45:H54" si="16">G45</f>
        <v>не требуется</v>
      </c>
      <c r="I45" s="242"/>
      <c r="J45" s="230"/>
      <c r="K45" s="230"/>
      <c r="L45" s="230"/>
    </row>
    <row r="46" spans="1:12" ht="157.5" x14ac:dyDescent="0.25">
      <c r="A46" s="225" t="s">
        <v>415</v>
      </c>
      <c r="B46" s="232" t="s">
        <v>416</v>
      </c>
      <c r="C46" s="233" t="s">
        <v>30</v>
      </c>
      <c r="D46" s="234" t="str">
        <f t="shared" si="13"/>
        <v>не требуется</v>
      </c>
      <c r="E46" s="234" t="str">
        <f t="shared" si="14"/>
        <v>не требуется</v>
      </c>
      <c r="F46" s="234" t="str">
        <f t="shared" si="15"/>
        <v>не требуется</v>
      </c>
      <c r="G46" s="233" t="s">
        <v>30</v>
      </c>
      <c r="H46" s="234" t="str">
        <f t="shared" si="16"/>
        <v>не требуется</v>
      </c>
      <c r="I46" s="242"/>
      <c r="J46" s="230"/>
      <c r="K46" s="230"/>
      <c r="L46" s="230"/>
    </row>
    <row r="47" spans="1:12" ht="15.75" x14ac:dyDescent="0.25">
      <c r="A47" s="225" t="s">
        <v>417</v>
      </c>
      <c r="B47" s="232" t="s">
        <v>418</v>
      </c>
      <c r="C47" s="234">
        <v>46016</v>
      </c>
      <c r="D47" s="234">
        <v>46022</v>
      </c>
      <c r="E47" s="234">
        <v>46016</v>
      </c>
      <c r="F47" s="234">
        <v>46019</v>
      </c>
      <c r="G47" s="234">
        <v>46016</v>
      </c>
      <c r="H47" s="234">
        <v>46022</v>
      </c>
      <c r="I47" s="235">
        <v>50</v>
      </c>
      <c r="J47" s="235">
        <v>50</v>
      </c>
      <c r="K47" s="230"/>
      <c r="L47" s="230"/>
    </row>
    <row r="48" spans="1:12" ht="15.75" x14ac:dyDescent="0.25">
      <c r="A48" s="225" t="s">
        <v>419</v>
      </c>
      <c r="B48" s="226" t="s">
        <v>420</v>
      </c>
      <c r="C48" s="234"/>
      <c r="D48" s="245"/>
      <c r="E48" s="234"/>
      <c r="F48" s="243"/>
      <c r="G48" s="234"/>
      <c r="H48" s="245"/>
      <c r="I48" s="242"/>
      <c r="J48" s="242"/>
      <c r="K48" s="230"/>
      <c r="L48" s="230"/>
    </row>
    <row r="49" spans="1:12" ht="31.5" x14ac:dyDescent="0.25">
      <c r="A49" s="225" t="s">
        <v>421</v>
      </c>
      <c r="B49" s="232" t="s">
        <v>422</v>
      </c>
      <c r="C49" s="234">
        <v>46016</v>
      </c>
      <c r="D49" s="234">
        <v>46022</v>
      </c>
      <c r="E49" s="234">
        <v>46016</v>
      </c>
      <c r="F49" s="234">
        <v>46019</v>
      </c>
      <c r="G49" s="234">
        <v>46016</v>
      </c>
      <c r="H49" s="234">
        <v>46022</v>
      </c>
      <c r="I49" s="235">
        <v>50</v>
      </c>
      <c r="J49" s="235">
        <v>50</v>
      </c>
      <c r="K49" s="230"/>
      <c r="L49" s="230"/>
    </row>
    <row r="50" spans="1:12" ht="78.75" x14ac:dyDescent="0.25">
      <c r="A50" s="241" t="s">
        <v>423</v>
      </c>
      <c r="B50" s="232" t="s">
        <v>424</v>
      </c>
      <c r="C50" s="234">
        <v>46022</v>
      </c>
      <c r="D50" s="234">
        <v>46022</v>
      </c>
      <c r="E50" s="234">
        <v>46022</v>
      </c>
      <c r="F50" s="234">
        <v>46022</v>
      </c>
      <c r="G50" s="234">
        <v>46022</v>
      </c>
      <c r="H50" s="234">
        <v>46022</v>
      </c>
      <c r="I50" s="235">
        <v>50</v>
      </c>
      <c r="J50" s="235">
        <v>50</v>
      </c>
      <c r="K50" s="230"/>
      <c r="L50" s="230"/>
    </row>
    <row r="51" spans="1:12" ht="63" x14ac:dyDescent="0.25">
      <c r="A51" s="225" t="s">
        <v>425</v>
      </c>
      <c r="B51" s="232" t="s">
        <v>426</v>
      </c>
      <c r="C51" s="233" t="s">
        <v>30</v>
      </c>
      <c r="D51" s="234" t="str">
        <f t="shared" ref="D51" si="17">C51</f>
        <v>не требуется</v>
      </c>
      <c r="E51" s="233" t="s">
        <v>30</v>
      </c>
      <c r="F51" s="233" t="s">
        <v>30</v>
      </c>
      <c r="G51" s="233" t="s">
        <v>30</v>
      </c>
      <c r="H51" s="234" t="str">
        <f t="shared" si="16"/>
        <v>не требуется</v>
      </c>
      <c r="I51" s="242"/>
      <c r="J51" s="242"/>
      <c r="K51" s="230"/>
      <c r="L51" s="230"/>
    </row>
    <row r="52" spans="1:12" ht="63" x14ac:dyDescent="0.25">
      <c r="A52" s="225" t="s">
        <v>427</v>
      </c>
      <c r="B52" s="232" t="s">
        <v>428</v>
      </c>
      <c r="C52" s="234">
        <v>45906</v>
      </c>
      <c r="D52" s="234">
        <v>45906</v>
      </c>
      <c r="E52" s="233"/>
      <c r="F52" s="234"/>
      <c r="G52" s="234">
        <v>45906</v>
      </c>
      <c r="H52" s="234">
        <v>45906</v>
      </c>
      <c r="I52" s="242"/>
      <c r="J52" s="242"/>
      <c r="K52" s="230"/>
      <c r="L52" s="230"/>
    </row>
    <row r="53" spans="1:12" ht="31.5" x14ac:dyDescent="0.25">
      <c r="A53" s="225" t="s">
        <v>429</v>
      </c>
      <c r="B53" s="232" t="s">
        <v>430</v>
      </c>
      <c r="C53" s="234">
        <v>46022</v>
      </c>
      <c r="D53" s="234">
        <v>46022</v>
      </c>
      <c r="E53" s="234">
        <v>46022</v>
      </c>
      <c r="F53" s="234">
        <v>46022</v>
      </c>
      <c r="G53" s="234">
        <v>46022</v>
      </c>
      <c r="H53" s="234">
        <v>46022</v>
      </c>
      <c r="I53" s="235">
        <v>50</v>
      </c>
      <c r="J53" s="235">
        <v>50</v>
      </c>
      <c r="K53" s="230"/>
      <c r="L53" s="230"/>
    </row>
    <row r="54" spans="1:12" ht="31.5" x14ac:dyDescent="0.25">
      <c r="A54" s="225" t="s">
        <v>431</v>
      </c>
      <c r="B54" s="232" t="s">
        <v>432</v>
      </c>
      <c r="C54" s="233" t="s">
        <v>30</v>
      </c>
      <c r="D54" s="234" t="str">
        <f t="shared" ref="D54" si="18">C54</f>
        <v>не требуется</v>
      </c>
      <c r="E54" s="233" t="s">
        <v>30</v>
      </c>
      <c r="F54" s="233" t="s">
        <v>30</v>
      </c>
      <c r="G54" s="233" t="s">
        <v>30</v>
      </c>
      <c r="H54" s="234" t="str">
        <f t="shared" si="16"/>
        <v>не требуется</v>
      </c>
      <c r="I54" s="242"/>
      <c r="J54" s="230"/>
      <c r="K54" s="230"/>
      <c r="L54" s="23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8" t="str">
        <f>'1. паспорт местоположение'!A12:C12</f>
        <v>P_24-1333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247"/>
      <c r="AC13" s="247"/>
    </row>
    <row r="14" spans="1:29" ht="36" customHeight="1" x14ac:dyDescent="0.25">
      <c r="A14" s="370" t="str">
        <f>'1. паспорт местоположение'!A15:C15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2" x14ac:dyDescent="0.25">
      <c r="A18" s="435" t="s">
        <v>433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36" t="s">
        <v>434</v>
      </c>
      <c r="B20" s="436" t="s">
        <v>435</v>
      </c>
      <c r="C20" s="439" t="s">
        <v>436</v>
      </c>
      <c r="D20" s="439"/>
      <c r="E20" s="440" t="s">
        <v>437</v>
      </c>
      <c r="F20" s="440"/>
      <c r="G20" s="441" t="s">
        <v>438</v>
      </c>
      <c r="H20" s="448" t="s">
        <v>439</v>
      </c>
      <c r="I20" s="449"/>
      <c r="J20" s="449"/>
      <c r="K20" s="449"/>
      <c r="L20" s="448" t="s">
        <v>440</v>
      </c>
      <c r="M20" s="449"/>
      <c r="N20" s="449"/>
      <c r="O20" s="449"/>
      <c r="P20" s="448" t="s">
        <v>441</v>
      </c>
      <c r="Q20" s="449"/>
      <c r="R20" s="449"/>
      <c r="S20" s="449"/>
      <c r="T20" s="448" t="s">
        <v>442</v>
      </c>
      <c r="U20" s="449"/>
      <c r="V20" s="449"/>
      <c r="W20" s="449"/>
      <c r="X20" s="448" t="s">
        <v>443</v>
      </c>
      <c r="Y20" s="449"/>
      <c r="Z20" s="449"/>
      <c r="AA20" s="450"/>
      <c r="AB20" s="444" t="s">
        <v>444</v>
      </c>
      <c r="AC20" s="445"/>
      <c r="AD20" s="248"/>
      <c r="AE20" s="248"/>
      <c r="AF20" s="248"/>
    </row>
    <row r="21" spans="1:32" ht="99.75" customHeight="1" x14ac:dyDescent="0.25">
      <c r="A21" s="437"/>
      <c r="B21" s="437"/>
      <c r="C21" s="439"/>
      <c r="D21" s="439"/>
      <c r="E21" s="440"/>
      <c r="F21" s="440"/>
      <c r="G21" s="442"/>
      <c r="H21" s="439" t="s">
        <v>445</v>
      </c>
      <c r="I21" s="439"/>
      <c r="J21" s="439" t="s">
        <v>551</v>
      </c>
      <c r="K21" s="439"/>
      <c r="L21" s="439" t="s">
        <v>445</v>
      </c>
      <c r="M21" s="439"/>
      <c r="N21" s="439" t="s">
        <v>551</v>
      </c>
      <c r="O21" s="439"/>
      <c r="P21" s="439" t="s">
        <v>445</v>
      </c>
      <c r="Q21" s="439"/>
      <c r="R21" s="439" t="s">
        <v>551</v>
      </c>
      <c r="S21" s="439"/>
      <c r="T21" s="439" t="s">
        <v>445</v>
      </c>
      <c r="U21" s="439"/>
      <c r="V21" s="439" t="s">
        <v>551</v>
      </c>
      <c r="W21" s="439"/>
      <c r="X21" s="439" t="s">
        <v>445</v>
      </c>
      <c r="Y21" s="439"/>
      <c r="Z21" s="439" t="s">
        <v>551</v>
      </c>
      <c r="AA21" s="439"/>
      <c r="AB21" s="446"/>
      <c r="AC21" s="447"/>
    </row>
    <row r="22" spans="1:32" ht="89.25" customHeight="1" x14ac:dyDescent="0.25">
      <c r="A22" s="438"/>
      <c r="B22" s="438"/>
      <c r="C22" s="345" t="s">
        <v>445</v>
      </c>
      <c r="D22" s="345" t="s">
        <v>446</v>
      </c>
      <c r="E22" s="346" t="s">
        <v>447</v>
      </c>
      <c r="F22" s="346" t="s">
        <v>448</v>
      </c>
      <c r="G22" s="443"/>
      <c r="H22" s="347" t="s">
        <v>449</v>
      </c>
      <c r="I22" s="347" t="s">
        <v>450</v>
      </c>
      <c r="J22" s="347" t="s">
        <v>449</v>
      </c>
      <c r="K22" s="347" t="s">
        <v>450</v>
      </c>
      <c r="L22" s="347" t="s">
        <v>449</v>
      </c>
      <c r="M22" s="347" t="s">
        <v>450</v>
      </c>
      <c r="N22" s="347" t="s">
        <v>449</v>
      </c>
      <c r="O22" s="347" t="s">
        <v>450</v>
      </c>
      <c r="P22" s="347" t="s">
        <v>449</v>
      </c>
      <c r="Q22" s="347" t="s">
        <v>450</v>
      </c>
      <c r="R22" s="347" t="s">
        <v>449</v>
      </c>
      <c r="S22" s="347" t="s">
        <v>450</v>
      </c>
      <c r="T22" s="347" t="s">
        <v>449</v>
      </c>
      <c r="U22" s="347" t="s">
        <v>450</v>
      </c>
      <c r="V22" s="347" t="s">
        <v>449</v>
      </c>
      <c r="W22" s="347" t="s">
        <v>450</v>
      </c>
      <c r="X22" s="347" t="s">
        <v>449</v>
      </c>
      <c r="Y22" s="347" t="s">
        <v>450</v>
      </c>
      <c r="Z22" s="347" t="s">
        <v>449</v>
      </c>
      <c r="AA22" s="347" t="s">
        <v>450</v>
      </c>
      <c r="AB22" s="345" t="s">
        <v>445</v>
      </c>
      <c r="AC22" s="345" t="s">
        <v>551</v>
      </c>
    </row>
    <row r="23" spans="1:32" ht="19.5" customHeight="1" x14ac:dyDescent="0.25">
      <c r="A23" s="224">
        <v>1</v>
      </c>
      <c r="B23" s="224">
        <v>2</v>
      </c>
      <c r="C23" s="249">
        <f t="shared" ref="C23:D23" si="0">B23+1</f>
        <v>3</v>
      </c>
      <c r="D23" s="249">
        <f t="shared" si="0"/>
        <v>4</v>
      </c>
      <c r="E23" s="224">
        <v>5</v>
      </c>
      <c r="F23" s="224">
        <v>6</v>
      </c>
      <c r="G23" s="224">
        <v>7</v>
      </c>
      <c r="H23" s="249">
        <f t="shared" ref="H23:AC23" si="1">G23+1</f>
        <v>8</v>
      </c>
      <c r="I23" s="249">
        <f t="shared" si="1"/>
        <v>9</v>
      </c>
      <c r="J23" s="249">
        <f t="shared" si="1"/>
        <v>10</v>
      </c>
      <c r="K23" s="249">
        <f t="shared" si="1"/>
        <v>11</v>
      </c>
      <c r="L23" s="249">
        <f t="shared" si="1"/>
        <v>12</v>
      </c>
      <c r="M23" s="249">
        <f t="shared" si="1"/>
        <v>13</v>
      </c>
      <c r="N23" s="249">
        <f t="shared" si="1"/>
        <v>14</v>
      </c>
      <c r="O23" s="249">
        <f t="shared" si="1"/>
        <v>15</v>
      </c>
      <c r="P23" s="249">
        <f t="shared" si="1"/>
        <v>16</v>
      </c>
      <c r="Q23" s="249">
        <f t="shared" si="1"/>
        <v>17</v>
      </c>
      <c r="R23" s="249">
        <f t="shared" si="1"/>
        <v>18</v>
      </c>
      <c r="S23" s="249">
        <f t="shared" si="1"/>
        <v>19</v>
      </c>
      <c r="T23" s="249">
        <f t="shared" si="1"/>
        <v>20</v>
      </c>
      <c r="U23" s="249">
        <f t="shared" si="1"/>
        <v>21</v>
      </c>
      <c r="V23" s="249">
        <f t="shared" si="1"/>
        <v>22</v>
      </c>
      <c r="W23" s="249">
        <f t="shared" si="1"/>
        <v>23</v>
      </c>
      <c r="X23" s="249">
        <f t="shared" si="1"/>
        <v>24</v>
      </c>
      <c r="Y23" s="249">
        <f t="shared" si="1"/>
        <v>25</v>
      </c>
      <c r="Z23" s="249">
        <f t="shared" si="1"/>
        <v>26</v>
      </c>
      <c r="AA23" s="249">
        <f t="shared" si="1"/>
        <v>27</v>
      </c>
      <c r="AB23" s="249">
        <f t="shared" si="1"/>
        <v>28</v>
      </c>
      <c r="AC23" s="249">
        <f t="shared" si="1"/>
        <v>29</v>
      </c>
    </row>
    <row r="24" spans="1:32" ht="47.25" customHeight="1" x14ac:dyDescent="0.25">
      <c r="A24" s="250">
        <v>1</v>
      </c>
      <c r="B24" s="251" t="s">
        <v>451</v>
      </c>
      <c r="C24" s="252">
        <f>SUM(C25:C29)</f>
        <v>44.251246930000001</v>
      </c>
      <c r="D24" s="252">
        <f t="shared" ref="D24" si="2">SUM(D25:D29)</f>
        <v>0</v>
      </c>
      <c r="E24" s="252">
        <f t="shared" ref="E24:F24" si="3">SUM(E25:E29)</f>
        <v>44.251246930000001</v>
      </c>
      <c r="F24" s="252">
        <f t="shared" si="3"/>
        <v>44.251246930000001</v>
      </c>
      <c r="G24" s="252">
        <f>SUM(G25:G29)</f>
        <v>0</v>
      </c>
      <c r="H24" s="252">
        <v>44.251246930000001</v>
      </c>
      <c r="I24" s="252">
        <f t="shared" ref="I24:Y24" si="4">SUM(I25:I29)</f>
        <v>44.239493039999999</v>
      </c>
      <c r="J24" s="252">
        <f t="shared" ref="J24" si="5">SUM(J25:J29)</f>
        <v>33.368429169999999</v>
      </c>
      <c r="K24" s="252">
        <f t="shared" si="4"/>
        <v>33.356675279999997</v>
      </c>
      <c r="L24" s="252">
        <f t="shared" ref="L24:S24" si="6">SUM(L25:L29)</f>
        <v>0</v>
      </c>
      <c r="M24" s="252">
        <f t="shared" si="6"/>
        <v>0</v>
      </c>
      <c r="N24" s="252">
        <f>SUM(N25:N29)</f>
        <v>0</v>
      </c>
      <c r="O24" s="252">
        <f t="shared" si="6"/>
        <v>0</v>
      </c>
      <c r="P24" s="252">
        <f t="shared" si="6"/>
        <v>0</v>
      </c>
      <c r="Q24" s="252">
        <f t="shared" si="6"/>
        <v>0</v>
      </c>
      <c r="R24" s="252">
        <f t="shared" si="6"/>
        <v>0</v>
      </c>
      <c r="S24" s="252">
        <f t="shared" si="6"/>
        <v>0</v>
      </c>
      <c r="T24" s="252">
        <f t="shared" si="4"/>
        <v>0</v>
      </c>
      <c r="U24" s="252">
        <f t="shared" ref="U24:W24" si="7">SUM(U25:U29)</f>
        <v>0</v>
      </c>
      <c r="V24" s="252">
        <f t="shared" si="7"/>
        <v>0</v>
      </c>
      <c r="W24" s="252">
        <f t="shared" si="7"/>
        <v>0</v>
      </c>
      <c r="X24" s="252">
        <f>SUM(X25:X29)</f>
        <v>0</v>
      </c>
      <c r="Y24" s="252">
        <f t="shared" si="4"/>
        <v>0</v>
      </c>
      <c r="Z24" s="252">
        <f t="shared" ref="Z24:AA24" si="8">SUM(Z25:Z29)</f>
        <v>0</v>
      </c>
      <c r="AA24" s="252">
        <f t="shared" si="8"/>
        <v>0</v>
      </c>
      <c r="AB24" s="348">
        <f>H24+L24+P24+T24+X24</f>
        <v>44.251246930000001</v>
      </c>
      <c r="AC24" s="349">
        <f>J24+N24+R24+V24+Z24</f>
        <v>33.368429169999999</v>
      </c>
      <c r="AE24" s="254"/>
    </row>
    <row r="25" spans="1:32" ht="24" customHeight="1" x14ac:dyDescent="0.25">
      <c r="A25" s="255" t="s">
        <v>452</v>
      </c>
      <c r="B25" s="256" t="s">
        <v>453</v>
      </c>
      <c r="C25" s="253">
        <v>0</v>
      </c>
      <c r="D25" s="253">
        <v>0</v>
      </c>
      <c r="E25" s="253">
        <f>C25</f>
        <v>0</v>
      </c>
      <c r="F25" s="253">
        <f t="shared" ref="F25:F64" si="9">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8">
        <f>H25+L25+P25+T25+X25</f>
        <v>0</v>
      </c>
      <c r="AC25" s="349">
        <f>J25+N25+R25+V25+Z25</f>
        <v>0</v>
      </c>
      <c r="AE25" s="254"/>
    </row>
    <row r="26" spans="1:32" x14ac:dyDescent="0.25">
      <c r="A26" s="255" t="s">
        <v>454</v>
      </c>
      <c r="B26" s="256" t="s">
        <v>455</v>
      </c>
      <c r="C26" s="253">
        <v>0</v>
      </c>
      <c r="D26" s="253">
        <v>0</v>
      </c>
      <c r="E26" s="253">
        <f>C26</f>
        <v>0</v>
      </c>
      <c r="F26" s="253">
        <f t="shared" si="9"/>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8">
        <f t="shared" ref="AB26:AB64" si="10">H26+L26+P26+T26+X26</f>
        <v>0</v>
      </c>
      <c r="AC26" s="349">
        <f t="shared" ref="AC26:AC64" si="11">J26+N26+R26+V26+Z26</f>
        <v>0</v>
      </c>
      <c r="AE26" s="254"/>
    </row>
    <row r="27" spans="1:32" ht="31.5" x14ac:dyDescent="0.25">
      <c r="A27" s="255" t="s">
        <v>456</v>
      </c>
      <c r="B27" s="256" t="s">
        <v>457</v>
      </c>
      <c r="C27" s="253">
        <v>0</v>
      </c>
      <c r="D27" s="253">
        <v>0</v>
      </c>
      <c r="E27" s="253">
        <f>C27</f>
        <v>0</v>
      </c>
      <c r="F27" s="253">
        <f t="shared" si="9"/>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8">
        <f t="shared" si="10"/>
        <v>0</v>
      </c>
      <c r="AC27" s="349">
        <f t="shared" si="11"/>
        <v>0</v>
      </c>
      <c r="AE27" s="254"/>
    </row>
    <row r="28" spans="1:32" x14ac:dyDescent="0.25">
      <c r="A28" s="255" t="s">
        <v>458</v>
      </c>
      <c r="B28" s="256" t="s">
        <v>459</v>
      </c>
      <c r="C28" s="253">
        <v>44.251246930000001</v>
      </c>
      <c r="D28" s="253">
        <v>0</v>
      </c>
      <c r="E28" s="253">
        <f>C28</f>
        <v>44.251246930000001</v>
      </c>
      <c r="F28" s="253">
        <f t="shared" si="9"/>
        <v>44.251246930000001</v>
      </c>
      <c r="G28" s="257">
        <v>0</v>
      </c>
      <c r="H28" s="257">
        <v>44.251246930000001</v>
      </c>
      <c r="I28" s="257">
        <v>44.239493039999999</v>
      </c>
      <c r="J28" s="257">
        <v>33.368429169999999</v>
      </c>
      <c r="K28" s="257">
        <v>33.356675279999997</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8">
        <f t="shared" si="10"/>
        <v>44.251246930000001</v>
      </c>
      <c r="AC28" s="349">
        <f t="shared" si="11"/>
        <v>33.368429169999999</v>
      </c>
      <c r="AE28" s="254"/>
    </row>
    <row r="29" spans="1:32" x14ac:dyDescent="0.25">
      <c r="A29" s="255" t="s">
        <v>460</v>
      </c>
      <c r="B29" s="258" t="s">
        <v>461</v>
      </c>
      <c r="C29" s="253">
        <v>0</v>
      </c>
      <c r="D29" s="253">
        <v>0</v>
      </c>
      <c r="E29" s="253">
        <f>C29</f>
        <v>0</v>
      </c>
      <c r="F29" s="253">
        <f t="shared" si="9"/>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8">
        <f t="shared" si="10"/>
        <v>0</v>
      </c>
      <c r="AC29" s="349">
        <f t="shared" si="11"/>
        <v>0</v>
      </c>
      <c r="AE29" s="254"/>
    </row>
    <row r="30" spans="1:32" s="259" customFormat="1" ht="47.25" x14ac:dyDescent="0.25">
      <c r="A30" s="250" t="s">
        <v>17</v>
      </c>
      <c r="B30" s="251" t="s">
        <v>462</v>
      </c>
      <c r="C30" s="253">
        <f>SUM(C31:C34)</f>
        <v>36.876039109999994</v>
      </c>
      <c r="D30" s="253">
        <f t="shared" ref="D30" si="12">SUM(D31:D34)</f>
        <v>0</v>
      </c>
      <c r="E30" s="253">
        <f t="shared" ref="E30:G30" si="13">SUM(E31:E34)</f>
        <v>36.876039109999994</v>
      </c>
      <c r="F30" s="253">
        <f t="shared" si="13"/>
        <v>36.876039109999994</v>
      </c>
      <c r="G30" s="253">
        <f t="shared" si="13"/>
        <v>0</v>
      </c>
      <c r="H30" s="253">
        <v>36.876039109999994</v>
      </c>
      <c r="I30" s="253">
        <v>36.864285219999999</v>
      </c>
      <c r="J30" s="253">
        <f t="shared" ref="J30:Y30" si="14">SUM(J31:J34)</f>
        <v>27.813123860000001</v>
      </c>
      <c r="K30" s="253">
        <f t="shared" si="14"/>
        <v>27.80136997</v>
      </c>
      <c r="L30" s="253">
        <f t="shared" ref="L30:S30" si="15">SUM(L31:L34)</f>
        <v>0</v>
      </c>
      <c r="M30" s="253">
        <f t="shared" si="15"/>
        <v>0</v>
      </c>
      <c r="N30" s="253">
        <f>SUM(N31:N34)</f>
        <v>0</v>
      </c>
      <c r="O30" s="253">
        <f t="shared" si="15"/>
        <v>0</v>
      </c>
      <c r="P30" s="253">
        <f t="shared" si="15"/>
        <v>0</v>
      </c>
      <c r="Q30" s="253">
        <f t="shared" si="15"/>
        <v>0</v>
      </c>
      <c r="R30" s="253">
        <f t="shared" si="15"/>
        <v>0</v>
      </c>
      <c r="S30" s="253">
        <f t="shared" si="15"/>
        <v>0</v>
      </c>
      <c r="T30" s="253">
        <f t="shared" si="14"/>
        <v>0</v>
      </c>
      <c r="U30" s="253">
        <f t="shared" ref="U30:W30" si="16">SUM(U31:U34)</f>
        <v>0</v>
      </c>
      <c r="V30" s="253">
        <f t="shared" si="16"/>
        <v>0</v>
      </c>
      <c r="W30" s="253">
        <f t="shared" si="16"/>
        <v>0</v>
      </c>
      <c r="X30" s="253">
        <f t="shared" si="14"/>
        <v>0</v>
      </c>
      <c r="Y30" s="253">
        <f t="shared" si="14"/>
        <v>0</v>
      </c>
      <c r="Z30" s="253">
        <f t="shared" ref="Z30:AA30" si="17">SUM(Z31:Z34)</f>
        <v>0</v>
      </c>
      <c r="AA30" s="253">
        <f t="shared" si="17"/>
        <v>0</v>
      </c>
      <c r="AB30" s="348">
        <f t="shared" si="10"/>
        <v>36.876039109999994</v>
      </c>
      <c r="AC30" s="349">
        <f t="shared" si="11"/>
        <v>27.813123860000001</v>
      </c>
      <c r="AE30" s="254"/>
    </row>
    <row r="31" spans="1:32" x14ac:dyDescent="0.25">
      <c r="A31" s="250" t="s">
        <v>463</v>
      </c>
      <c r="B31" s="256" t="s">
        <v>464</v>
      </c>
      <c r="C31" s="253">
        <v>1.3062606299999999</v>
      </c>
      <c r="D31" s="253">
        <v>0</v>
      </c>
      <c r="E31" s="253">
        <f t="shared" ref="E31:E64" si="18">C31</f>
        <v>1.3062606299999999</v>
      </c>
      <c r="F31" s="253">
        <f t="shared" si="9"/>
        <v>1.3062606299999999</v>
      </c>
      <c r="G31" s="257">
        <v>0</v>
      </c>
      <c r="H31" s="257">
        <v>1.3062606299999999</v>
      </c>
      <c r="I31" s="257">
        <v>0</v>
      </c>
      <c r="J31" s="257">
        <v>0.40500340000000001</v>
      </c>
      <c r="K31" s="257">
        <f t="shared" ref="K31:K33" si="19">J31</f>
        <v>0.40500340000000001</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8">
        <f t="shared" si="10"/>
        <v>1.3062606299999999</v>
      </c>
      <c r="AC31" s="349">
        <f t="shared" si="11"/>
        <v>0.40500340000000001</v>
      </c>
      <c r="AE31" s="254"/>
      <c r="AF31" s="254"/>
    </row>
    <row r="32" spans="1:32" ht="31.5" x14ac:dyDescent="0.25">
      <c r="A32" s="250" t="s">
        <v>465</v>
      </c>
      <c r="B32" s="256" t="s">
        <v>466</v>
      </c>
      <c r="C32" s="253">
        <v>9.7141555299999993</v>
      </c>
      <c r="D32" s="253">
        <v>0</v>
      </c>
      <c r="E32" s="253">
        <f t="shared" si="18"/>
        <v>9.7141555299999993</v>
      </c>
      <c r="F32" s="253">
        <f t="shared" si="9"/>
        <v>9.7141555299999993</v>
      </c>
      <c r="G32" s="257">
        <v>0</v>
      </c>
      <c r="H32" s="257">
        <v>9.7141555299999993</v>
      </c>
      <c r="I32" s="257">
        <v>0</v>
      </c>
      <c r="J32" s="257">
        <v>5.7695492599999998</v>
      </c>
      <c r="K32" s="257">
        <f t="shared" si="19"/>
        <v>5.7695492599999998</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8">
        <f t="shared" si="10"/>
        <v>9.7141555299999993</v>
      </c>
      <c r="AC32" s="349">
        <f t="shared" si="11"/>
        <v>5.7695492599999998</v>
      </c>
      <c r="AE32" s="254"/>
    </row>
    <row r="33" spans="1:31" x14ac:dyDescent="0.25">
      <c r="A33" s="250" t="s">
        <v>467</v>
      </c>
      <c r="B33" s="256" t="s">
        <v>468</v>
      </c>
      <c r="C33" s="253">
        <v>23.505708769999998</v>
      </c>
      <c r="D33" s="253">
        <v>0</v>
      </c>
      <c r="E33" s="253">
        <f t="shared" si="18"/>
        <v>23.505708769999998</v>
      </c>
      <c r="F33" s="253">
        <f t="shared" si="9"/>
        <v>23.505708769999998</v>
      </c>
      <c r="G33" s="257">
        <v>0</v>
      </c>
      <c r="H33" s="257">
        <v>23.505708769999998</v>
      </c>
      <c r="I33" s="257">
        <v>0</v>
      </c>
      <c r="J33" s="257">
        <v>19.05404021</v>
      </c>
      <c r="K33" s="257">
        <f t="shared" si="19"/>
        <v>19.05404021</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8">
        <f t="shared" si="10"/>
        <v>23.505708769999998</v>
      </c>
      <c r="AC33" s="349">
        <f t="shared" si="11"/>
        <v>19.05404021</v>
      </c>
      <c r="AE33" s="254"/>
    </row>
    <row r="34" spans="1:31" x14ac:dyDescent="0.25">
      <c r="A34" s="250" t="s">
        <v>469</v>
      </c>
      <c r="B34" s="256" t="s">
        <v>470</v>
      </c>
      <c r="C34" s="253">
        <v>2.3499141799999999</v>
      </c>
      <c r="D34" s="253">
        <v>0</v>
      </c>
      <c r="E34" s="253">
        <f t="shared" si="18"/>
        <v>2.3499141799999999</v>
      </c>
      <c r="F34" s="253">
        <f t="shared" si="9"/>
        <v>2.3499141799999999</v>
      </c>
      <c r="G34" s="257">
        <v>0</v>
      </c>
      <c r="H34" s="257">
        <v>2.3499141799999999</v>
      </c>
      <c r="I34" s="257">
        <v>0</v>
      </c>
      <c r="J34" s="257">
        <v>2.5845309900000002</v>
      </c>
      <c r="K34" s="257">
        <f>J34-0.01175389</f>
        <v>2.5727771000000002</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8">
        <f t="shared" si="10"/>
        <v>2.3499141799999999</v>
      </c>
      <c r="AC34" s="349">
        <f t="shared" si="11"/>
        <v>2.5845309900000002</v>
      </c>
      <c r="AE34" s="254"/>
    </row>
    <row r="35" spans="1:31" s="259" customFormat="1" ht="31.5" x14ac:dyDescent="0.25">
      <c r="A35" s="250" t="s">
        <v>20</v>
      </c>
      <c r="B35" s="251" t="s">
        <v>471</v>
      </c>
      <c r="C35" s="253">
        <v>0</v>
      </c>
      <c r="D35" s="253">
        <v>0</v>
      </c>
      <c r="E35" s="253">
        <f t="shared" si="18"/>
        <v>0</v>
      </c>
      <c r="F35" s="253">
        <f t="shared" si="9"/>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8">
        <f t="shared" si="10"/>
        <v>0</v>
      </c>
      <c r="AC35" s="349">
        <f t="shared" si="11"/>
        <v>0</v>
      </c>
      <c r="AE35" s="254"/>
    </row>
    <row r="36" spans="1:31" ht="31.5" x14ac:dyDescent="0.25">
      <c r="A36" s="255" t="s">
        <v>472</v>
      </c>
      <c r="B36" s="260" t="s">
        <v>473</v>
      </c>
      <c r="C36" s="253">
        <v>0</v>
      </c>
      <c r="D36" s="253">
        <v>0</v>
      </c>
      <c r="E36" s="253">
        <f t="shared" si="18"/>
        <v>0</v>
      </c>
      <c r="F36" s="253">
        <f t="shared" si="9"/>
        <v>0</v>
      </c>
      <c r="G36" s="257">
        <v>0</v>
      </c>
      <c r="H36" s="257">
        <v>0</v>
      </c>
      <c r="I36" s="257">
        <v>0</v>
      </c>
      <c r="J36" s="257">
        <v>0</v>
      </c>
      <c r="K36" s="257">
        <f t="shared" ref="K36:K64" si="20">J36</f>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8">
        <f t="shared" si="10"/>
        <v>0</v>
      </c>
      <c r="AC36" s="349">
        <f t="shared" si="11"/>
        <v>0</v>
      </c>
      <c r="AE36" s="254"/>
    </row>
    <row r="37" spans="1:31" x14ac:dyDescent="0.25">
      <c r="A37" s="255" t="s">
        <v>474</v>
      </c>
      <c r="B37" s="260" t="s">
        <v>475</v>
      </c>
      <c r="C37" s="253">
        <v>2</v>
      </c>
      <c r="D37" s="253">
        <v>0</v>
      </c>
      <c r="E37" s="253">
        <f t="shared" si="18"/>
        <v>2</v>
      </c>
      <c r="F37" s="253">
        <f t="shared" si="9"/>
        <v>2</v>
      </c>
      <c r="G37" s="257">
        <v>0</v>
      </c>
      <c r="H37" s="257">
        <v>2</v>
      </c>
      <c r="I37" s="257">
        <v>2</v>
      </c>
      <c r="J37" s="257">
        <v>2</v>
      </c>
      <c r="K37" s="257">
        <f t="shared" si="20"/>
        <v>2</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8">
        <f t="shared" si="10"/>
        <v>2</v>
      </c>
      <c r="AC37" s="349">
        <f t="shared" si="11"/>
        <v>2</v>
      </c>
      <c r="AE37" s="254"/>
    </row>
    <row r="38" spans="1:31" x14ac:dyDescent="0.25">
      <c r="A38" s="255" t="s">
        <v>476</v>
      </c>
      <c r="B38" s="260" t="s">
        <v>477</v>
      </c>
      <c r="C38" s="253">
        <v>0</v>
      </c>
      <c r="D38" s="253">
        <v>0</v>
      </c>
      <c r="E38" s="253">
        <f t="shared" si="18"/>
        <v>0</v>
      </c>
      <c r="F38" s="253">
        <f t="shared" si="9"/>
        <v>0</v>
      </c>
      <c r="G38" s="257">
        <v>0</v>
      </c>
      <c r="H38" s="257">
        <v>0</v>
      </c>
      <c r="I38" s="257">
        <v>0</v>
      </c>
      <c r="J38" s="257">
        <v>0</v>
      </c>
      <c r="K38" s="257">
        <f t="shared" si="20"/>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8">
        <f t="shared" si="10"/>
        <v>0</v>
      </c>
      <c r="AC38" s="349">
        <f t="shared" si="11"/>
        <v>0</v>
      </c>
      <c r="AE38" s="254"/>
    </row>
    <row r="39" spans="1:31" ht="31.5" x14ac:dyDescent="0.25">
      <c r="A39" s="255" t="s">
        <v>478</v>
      </c>
      <c r="B39" s="256" t="s">
        <v>479</v>
      </c>
      <c r="C39" s="253">
        <v>0</v>
      </c>
      <c r="D39" s="253">
        <v>0</v>
      </c>
      <c r="E39" s="253">
        <f t="shared" si="18"/>
        <v>0</v>
      </c>
      <c r="F39" s="253">
        <f t="shared" si="9"/>
        <v>0</v>
      </c>
      <c r="G39" s="257">
        <v>0</v>
      </c>
      <c r="H39" s="257">
        <v>0</v>
      </c>
      <c r="I39" s="257">
        <v>0</v>
      </c>
      <c r="J39" s="257">
        <v>5.0999999999999997E-2</v>
      </c>
      <c r="K39" s="257">
        <f t="shared" si="20"/>
        <v>5.0999999999999997E-2</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8">
        <f t="shared" si="10"/>
        <v>0</v>
      </c>
      <c r="AC39" s="349">
        <f t="shared" si="11"/>
        <v>5.0999999999999997E-2</v>
      </c>
      <c r="AE39" s="254"/>
    </row>
    <row r="40" spans="1:31" ht="31.5" x14ac:dyDescent="0.25">
      <c r="A40" s="255" t="s">
        <v>480</v>
      </c>
      <c r="B40" s="256" t="s">
        <v>481</v>
      </c>
      <c r="C40" s="253">
        <v>0</v>
      </c>
      <c r="D40" s="253">
        <v>0</v>
      </c>
      <c r="E40" s="253">
        <f t="shared" si="18"/>
        <v>0</v>
      </c>
      <c r="F40" s="253">
        <f t="shared" si="9"/>
        <v>0</v>
      </c>
      <c r="G40" s="257">
        <v>0</v>
      </c>
      <c r="H40" s="257">
        <v>0</v>
      </c>
      <c r="I40" s="257">
        <v>0</v>
      </c>
      <c r="J40" s="257">
        <v>0</v>
      </c>
      <c r="K40" s="257">
        <f t="shared" si="20"/>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8">
        <f t="shared" si="10"/>
        <v>0</v>
      </c>
      <c r="AC40" s="349">
        <f t="shared" si="11"/>
        <v>0</v>
      </c>
      <c r="AE40" s="254"/>
    </row>
    <row r="41" spans="1:31" x14ac:dyDescent="0.25">
      <c r="A41" s="255" t="s">
        <v>482</v>
      </c>
      <c r="B41" s="256" t="s">
        <v>483</v>
      </c>
      <c r="C41" s="253">
        <v>1.44</v>
      </c>
      <c r="D41" s="253">
        <v>0</v>
      </c>
      <c r="E41" s="253">
        <f t="shared" si="18"/>
        <v>1.44</v>
      </c>
      <c r="F41" s="253">
        <f t="shared" si="9"/>
        <v>1.44</v>
      </c>
      <c r="G41" s="257">
        <v>0</v>
      </c>
      <c r="H41" s="257">
        <v>1.44</v>
      </c>
      <c r="I41" s="257">
        <v>1.44</v>
      </c>
      <c r="J41" s="257">
        <v>0.51500000000000001</v>
      </c>
      <c r="K41" s="257">
        <f t="shared" si="20"/>
        <v>0.51500000000000001</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8">
        <f t="shared" si="10"/>
        <v>1.44</v>
      </c>
      <c r="AC41" s="349">
        <f t="shared" si="11"/>
        <v>0.51500000000000001</v>
      </c>
      <c r="AE41" s="254"/>
    </row>
    <row r="42" spans="1:31" ht="18.75" x14ac:dyDescent="0.25">
      <c r="A42" s="255" t="s">
        <v>484</v>
      </c>
      <c r="B42" s="260" t="s">
        <v>485</v>
      </c>
      <c r="C42" s="253">
        <v>0</v>
      </c>
      <c r="D42" s="253">
        <v>0</v>
      </c>
      <c r="E42" s="253">
        <f t="shared" si="18"/>
        <v>0</v>
      </c>
      <c r="F42" s="253">
        <f t="shared" si="9"/>
        <v>0</v>
      </c>
      <c r="G42" s="257">
        <v>0</v>
      </c>
      <c r="H42" s="257">
        <v>0</v>
      </c>
      <c r="I42" s="257">
        <v>0</v>
      </c>
      <c r="J42" s="257">
        <v>0</v>
      </c>
      <c r="K42" s="257">
        <f t="shared" si="20"/>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8">
        <f t="shared" si="10"/>
        <v>0</v>
      </c>
      <c r="AC42" s="349">
        <f t="shared" si="11"/>
        <v>0</v>
      </c>
      <c r="AE42" s="254"/>
    </row>
    <row r="43" spans="1:31" s="259" customFormat="1" x14ac:dyDescent="0.25">
      <c r="A43" s="250" t="s">
        <v>23</v>
      </c>
      <c r="B43" s="251" t="s">
        <v>486</v>
      </c>
      <c r="C43" s="253">
        <v>0</v>
      </c>
      <c r="D43" s="253">
        <v>0</v>
      </c>
      <c r="E43" s="253">
        <f t="shared" si="18"/>
        <v>0</v>
      </c>
      <c r="F43" s="253">
        <f t="shared" si="9"/>
        <v>0</v>
      </c>
      <c r="G43" s="253">
        <v>0</v>
      </c>
      <c r="H43" s="253">
        <v>0</v>
      </c>
      <c r="I43" s="253">
        <v>0</v>
      </c>
      <c r="J43" s="253">
        <v>0</v>
      </c>
      <c r="K43" s="253">
        <f t="shared" si="20"/>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8">
        <f t="shared" si="10"/>
        <v>0</v>
      </c>
      <c r="AC43" s="349">
        <f t="shared" si="11"/>
        <v>0</v>
      </c>
      <c r="AE43" s="254"/>
    </row>
    <row r="44" spans="1:31" x14ac:dyDescent="0.25">
      <c r="A44" s="255" t="s">
        <v>487</v>
      </c>
      <c r="B44" s="256" t="s">
        <v>488</v>
      </c>
      <c r="C44" s="253">
        <v>0</v>
      </c>
      <c r="D44" s="253">
        <v>0</v>
      </c>
      <c r="E44" s="253">
        <f t="shared" si="18"/>
        <v>0</v>
      </c>
      <c r="F44" s="253">
        <f t="shared" si="9"/>
        <v>0</v>
      </c>
      <c r="G44" s="257">
        <v>0</v>
      </c>
      <c r="H44" s="257">
        <v>0</v>
      </c>
      <c r="I44" s="257">
        <v>0</v>
      </c>
      <c r="J44" s="257">
        <v>0</v>
      </c>
      <c r="K44" s="257">
        <f t="shared" si="20"/>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8">
        <f t="shared" si="10"/>
        <v>0</v>
      </c>
      <c r="AC44" s="349">
        <f t="shared" si="11"/>
        <v>0</v>
      </c>
      <c r="AE44" s="254"/>
    </row>
    <row r="45" spans="1:31" x14ac:dyDescent="0.25">
      <c r="A45" s="255" t="s">
        <v>489</v>
      </c>
      <c r="B45" s="256" t="s">
        <v>475</v>
      </c>
      <c r="C45" s="253">
        <f>C37</f>
        <v>2</v>
      </c>
      <c r="D45" s="253">
        <v>0</v>
      </c>
      <c r="E45" s="253">
        <f t="shared" si="18"/>
        <v>2</v>
      </c>
      <c r="F45" s="253">
        <f t="shared" si="9"/>
        <v>2</v>
      </c>
      <c r="G45" s="257">
        <v>0</v>
      </c>
      <c r="H45" s="257">
        <v>2</v>
      </c>
      <c r="I45" s="257">
        <v>2</v>
      </c>
      <c r="J45" s="257">
        <f>J37</f>
        <v>2</v>
      </c>
      <c r="K45" s="257">
        <f t="shared" si="20"/>
        <v>2</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8">
        <f t="shared" si="10"/>
        <v>2</v>
      </c>
      <c r="AC45" s="349">
        <f t="shared" si="11"/>
        <v>2</v>
      </c>
      <c r="AE45" s="254"/>
    </row>
    <row r="46" spans="1:31" x14ac:dyDescent="0.25">
      <c r="A46" s="255" t="s">
        <v>490</v>
      </c>
      <c r="B46" s="256" t="s">
        <v>477</v>
      </c>
      <c r="C46" s="253">
        <v>0</v>
      </c>
      <c r="D46" s="253">
        <v>0</v>
      </c>
      <c r="E46" s="253">
        <f t="shared" si="18"/>
        <v>0</v>
      </c>
      <c r="F46" s="253">
        <f t="shared" si="9"/>
        <v>0</v>
      </c>
      <c r="G46" s="257">
        <v>0</v>
      </c>
      <c r="H46" s="257">
        <v>0</v>
      </c>
      <c r="I46" s="257">
        <v>0</v>
      </c>
      <c r="J46" s="257">
        <v>0</v>
      </c>
      <c r="K46" s="257">
        <f t="shared" si="20"/>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8">
        <f t="shared" si="10"/>
        <v>0</v>
      </c>
      <c r="AC46" s="349">
        <f t="shared" si="11"/>
        <v>0</v>
      </c>
      <c r="AE46" s="254"/>
    </row>
    <row r="47" spans="1:31" ht="31.5" x14ac:dyDescent="0.25">
      <c r="A47" s="255" t="s">
        <v>491</v>
      </c>
      <c r="B47" s="256" t="s">
        <v>479</v>
      </c>
      <c r="C47" s="253">
        <f t="shared" ref="C47:C49" si="21">C39</f>
        <v>0</v>
      </c>
      <c r="D47" s="253">
        <v>0</v>
      </c>
      <c r="E47" s="253">
        <f t="shared" si="18"/>
        <v>0</v>
      </c>
      <c r="F47" s="253">
        <f t="shared" si="9"/>
        <v>0</v>
      </c>
      <c r="G47" s="257">
        <v>0</v>
      </c>
      <c r="H47" s="257">
        <v>0</v>
      </c>
      <c r="I47" s="257">
        <v>0</v>
      </c>
      <c r="J47" s="257">
        <f t="shared" ref="J47:J49" si="22">J39</f>
        <v>5.0999999999999997E-2</v>
      </c>
      <c r="K47" s="257">
        <f t="shared" si="20"/>
        <v>5.0999999999999997E-2</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8">
        <f t="shared" si="10"/>
        <v>0</v>
      </c>
      <c r="AC47" s="349">
        <f t="shared" si="11"/>
        <v>5.0999999999999997E-2</v>
      </c>
      <c r="AE47" s="254"/>
    </row>
    <row r="48" spans="1:31" ht="31.5" x14ac:dyDescent="0.25">
      <c r="A48" s="255" t="s">
        <v>492</v>
      </c>
      <c r="B48" s="256" t="s">
        <v>481</v>
      </c>
      <c r="C48" s="253">
        <f t="shared" si="21"/>
        <v>0</v>
      </c>
      <c r="D48" s="253">
        <v>0</v>
      </c>
      <c r="E48" s="253">
        <f t="shared" si="18"/>
        <v>0</v>
      </c>
      <c r="F48" s="253">
        <f t="shared" si="9"/>
        <v>0</v>
      </c>
      <c r="G48" s="257">
        <v>0</v>
      </c>
      <c r="H48" s="257">
        <v>0</v>
      </c>
      <c r="I48" s="257">
        <v>0</v>
      </c>
      <c r="J48" s="257">
        <f t="shared" si="22"/>
        <v>0</v>
      </c>
      <c r="K48" s="257">
        <f t="shared" si="20"/>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8">
        <f t="shared" si="10"/>
        <v>0</v>
      </c>
      <c r="AC48" s="349">
        <f t="shared" si="11"/>
        <v>0</v>
      </c>
      <c r="AE48" s="254"/>
    </row>
    <row r="49" spans="1:31" x14ac:dyDescent="0.25">
      <c r="A49" s="255" t="s">
        <v>493</v>
      </c>
      <c r="B49" s="256" t="s">
        <v>483</v>
      </c>
      <c r="C49" s="253">
        <f t="shared" si="21"/>
        <v>1.44</v>
      </c>
      <c r="D49" s="253">
        <v>0</v>
      </c>
      <c r="E49" s="253">
        <f t="shared" si="18"/>
        <v>1.44</v>
      </c>
      <c r="F49" s="253">
        <f t="shared" si="9"/>
        <v>1.44</v>
      </c>
      <c r="G49" s="257">
        <v>0</v>
      </c>
      <c r="H49" s="257">
        <v>1.44</v>
      </c>
      <c r="I49" s="257">
        <v>1.44</v>
      </c>
      <c r="J49" s="257">
        <f t="shared" si="22"/>
        <v>0.51500000000000001</v>
      </c>
      <c r="K49" s="257">
        <f t="shared" si="20"/>
        <v>0.51500000000000001</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8">
        <f t="shared" si="10"/>
        <v>1.44</v>
      </c>
      <c r="AC49" s="349">
        <f t="shared" si="11"/>
        <v>0.51500000000000001</v>
      </c>
      <c r="AE49" s="254"/>
    </row>
    <row r="50" spans="1:31" ht="18.75" x14ac:dyDescent="0.25">
      <c r="A50" s="255" t="s">
        <v>494</v>
      </c>
      <c r="B50" s="260" t="s">
        <v>485</v>
      </c>
      <c r="C50" s="253">
        <v>0</v>
      </c>
      <c r="D50" s="253">
        <v>0</v>
      </c>
      <c r="E50" s="253">
        <f t="shared" si="18"/>
        <v>0</v>
      </c>
      <c r="F50" s="253">
        <f t="shared" si="9"/>
        <v>0</v>
      </c>
      <c r="G50" s="257">
        <v>0</v>
      </c>
      <c r="H50" s="257">
        <v>0</v>
      </c>
      <c r="I50" s="257">
        <v>0</v>
      </c>
      <c r="J50" s="257">
        <v>0</v>
      </c>
      <c r="K50" s="257">
        <f t="shared" si="20"/>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8">
        <f t="shared" si="10"/>
        <v>0</v>
      </c>
      <c r="AC50" s="349">
        <f t="shared" si="11"/>
        <v>0</v>
      </c>
      <c r="AE50" s="254"/>
    </row>
    <row r="51" spans="1:31" s="259" customFormat="1" ht="35.25" customHeight="1" x14ac:dyDescent="0.25">
      <c r="A51" s="250" t="s">
        <v>26</v>
      </c>
      <c r="B51" s="251" t="s">
        <v>495</v>
      </c>
      <c r="C51" s="253">
        <v>0</v>
      </c>
      <c r="D51" s="253">
        <v>0</v>
      </c>
      <c r="E51" s="253">
        <f t="shared" si="18"/>
        <v>0</v>
      </c>
      <c r="F51" s="253">
        <f t="shared" si="9"/>
        <v>0</v>
      </c>
      <c r="G51" s="253">
        <v>0</v>
      </c>
      <c r="H51" s="253">
        <v>0</v>
      </c>
      <c r="I51" s="253">
        <v>0</v>
      </c>
      <c r="J51" s="253">
        <v>0</v>
      </c>
      <c r="K51" s="253">
        <f t="shared" si="20"/>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8">
        <f t="shared" si="10"/>
        <v>0</v>
      </c>
      <c r="AC51" s="349">
        <f t="shared" si="11"/>
        <v>0</v>
      </c>
      <c r="AE51" s="254"/>
    </row>
    <row r="52" spans="1:31" x14ac:dyDescent="0.25">
      <c r="A52" s="255" t="s">
        <v>496</v>
      </c>
      <c r="B52" s="256" t="s">
        <v>497</v>
      </c>
      <c r="C52" s="253">
        <f>C30</f>
        <v>36.876039109999994</v>
      </c>
      <c r="D52" s="253">
        <v>0</v>
      </c>
      <c r="E52" s="253">
        <f t="shared" si="18"/>
        <v>36.876039109999994</v>
      </c>
      <c r="F52" s="253">
        <f t="shared" si="9"/>
        <v>36.876039109999994</v>
      </c>
      <c r="G52" s="257">
        <v>0</v>
      </c>
      <c r="H52" s="257">
        <v>36.876039110000001</v>
      </c>
      <c r="I52" s="257">
        <v>36.876039110000001</v>
      </c>
      <c r="J52" s="257">
        <v>27.813123860000001</v>
      </c>
      <c r="K52" s="257">
        <v>27.813123860000001</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8">
        <f t="shared" si="10"/>
        <v>36.876039110000001</v>
      </c>
      <c r="AC52" s="349">
        <f t="shared" si="11"/>
        <v>27.813123860000001</v>
      </c>
      <c r="AE52" s="254"/>
    </row>
    <row r="53" spans="1:31" x14ac:dyDescent="0.25">
      <c r="A53" s="255" t="s">
        <v>498</v>
      </c>
      <c r="B53" s="256" t="s">
        <v>345</v>
      </c>
      <c r="C53" s="253">
        <v>0</v>
      </c>
      <c r="D53" s="253">
        <v>0</v>
      </c>
      <c r="E53" s="253">
        <f t="shared" si="18"/>
        <v>0</v>
      </c>
      <c r="F53" s="253">
        <f t="shared" si="9"/>
        <v>0</v>
      </c>
      <c r="G53" s="257">
        <v>0</v>
      </c>
      <c r="H53" s="257">
        <v>0</v>
      </c>
      <c r="I53" s="257">
        <v>0</v>
      </c>
      <c r="J53" s="257">
        <v>0</v>
      </c>
      <c r="K53" s="257">
        <f t="shared" si="20"/>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8">
        <f t="shared" si="10"/>
        <v>0</v>
      </c>
      <c r="AC53" s="349">
        <f t="shared" si="11"/>
        <v>0</v>
      </c>
      <c r="AE53" s="254"/>
    </row>
    <row r="54" spans="1:31" x14ac:dyDescent="0.25">
      <c r="A54" s="255" t="s">
        <v>499</v>
      </c>
      <c r="B54" s="260" t="s">
        <v>500</v>
      </c>
      <c r="C54" s="253">
        <f>C45</f>
        <v>2</v>
      </c>
      <c r="D54" s="253">
        <v>0</v>
      </c>
      <c r="E54" s="253">
        <f t="shared" si="18"/>
        <v>2</v>
      </c>
      <c r="F54" s="253">
        <f t="shared" si="9"/>
        <v>2</v>
      </c>
      <c r="G54" s="257">
        <v>0</v>
      </c>
      <c r="H54" s="257">
        <v>2</v>
      </c>
      <c r="I54" s="257">
        <v>2</v>
      </c>
      <c r="J54" s="257">
        <f>J45</f>
        <v>2</v>
      </c>
      <c r="K54" s="257">
        <f t="shared" si="20"/>
        <v>2</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8">
        <f t="shared" si="10"/>
        <v>2</v>
      </c>
      <c r="AC54" s="349">
        <f t="shared" si="11"/>
        <v>2</v>
      </c>
      <c r="AE54" s="254"/>
    </row>
    <row r="55" spans="1:31" x14ac:dyDescent="0.25">
      <c r="A55" s="255" t="s">
        <v>501</v>
      </c>
      <c r="B55" s="260" t="s">
        <v>502</v>
      </c>
      <c r="C55" s="253">
        <v>0</v>
      </c>
      <c r="D55" s="253">
        <v>0</v>
      </c>
      <c r="E55" s="253">
        <f t="shared" si="18"/>
        <v>0</v>
      </c>
      <c r="F55" s="253">
        <f t="shared" si="9"/>
        <v>0</v>
      </c>
      <c r="G55" s="257">
        <v>0</v>
      </c>
      <c r="H55" s="257">
        <v>0</v>
      </c>
      <c r="I55" s="257">
        <v>0</v>
      </c>
      <c r="J55" s="257">
        <v>0</v>
      </c>
      <c r="K55" s="257">
        <f t="shared" si="20"/>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8">
        <f t="shared" si="10"/>
        <v>0</v>
      </c>
      <c r="AC55" s="349">
        <f t="shared" si="11"/>
        <v>0</v>
      </c>
      <c r="AE55" s="254"/>
    </row>
    <row r="56" spans="1:31" x14ac:dyDescent="0.25">
      <c r="A56" s="255" t="s">
        <v>503</v>
      </c>
      <c r="B56" s="260" t="s">
        <v>504</v>
      </c>
      <c r="C56" s="253">
        <f>C47+C48+C49</f>
        <v>1.44</v>
      </c>
      <c r="D56" s="253">
        <v>0</v>
      </c>
      <c r="E56" s="253">
        <f t="shared" si="18"/>
        <v>1.44</v>
      </c>
      <c r="F56" s="253">
        <f t="shared" si="9"/>
        <v>1.44</v>
      </c>
      <c r="G56" s="257">
        <v>0</v>
      </c>
      <c r="H56" s="257">
        <v>1.44</v>
      </c>
      <c r="I56" s="257">
        <v>1.44</v>
      </c>
      <c r="J56" s="257">
        <f>J47+J48+J49</f>
        <v>0.56600000000000006</v>
      </c>
      <c r="K56" s="257">
        <f t="shared" si="20"/>
        <v>0.56600000000000006</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8">
        <f t="shared" si="10"/>
        <v>1.44</v>
      </c>
      <c r="AC56" s="349">
        <f t="shared" si="11"/>
        <v>0.56600000000000006</v>
      </c>
      <c r="AE56" s="254"/>
    </row>
    <row r="57" spans="1:31" ht="18.75" x14ac:dyDescent="0.25">
      <c r="A57" s="255" t="s">
        <v>505</v>
      </c>
      <c r="B57" s="260" t="s">
        <v>485</v>
      </c>
      <c r="C57" s="253">
        <v>0</v>
      </c>
      <c r="D57" s="253">
        <v>0</v>
      </c>
      <c r="E57" s="253">
        <f t="shared" si="18"/>
        <v>0</v>
      </c>
      <c r="F57" s="253">
        <f t="shared" si="9"/>
        <v>0</v>
      </c>
      <c r="G57" s="257">
        <v>0</v>
      </c>
      <c r="H57" s="257">
        <v>0</v>
      </c>
      <c r="I57" s="257">
        <v>0</v>
      </c>
      <c r="J57" s="257">
        <v>0</v>
      </c>
      <c r="K57" s="257">
        <f t="shared" si="20"/>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8">
        <f t="shared" si="10"/>
        <v>0</v>
      </c>
      <c r="AC57" s="349">
        <f t="shared" si="11"/>
        <v>0</v>
      </c>
      <c r="AE57" s="254"/>
    </row>
    <row r="58" spans="1:31" s="259" customFormat="1" ht="36.75" customHeight="1" x14ac:dyDescent="0.25">
      <c r="A58" s="250" t="s">
        <v>28</v>
      </c>
      <c r="B58" s="261" t="s">
        <v>506</v>
      </c>
      <c r="C58" s="253">
        <v>0</v>
      </c>
      <c r="D58" s="253">
        <v>0</v>
      </c>
      <c r="E58" s="253">
        <f t="shared" si="18"/>
        <v>0</v>
      </c>
      <c r="F58" s="253">
        <f t="shared" si="9"/>
        <v>0</v>
      </c>
      <c r="G58" s="253">
        <v>0</v>
      </c>
      <c r="H58" s="253">
        <v>0</v>
      </c>
      <c r="I58" s="253">
        <v>0</v>
      </c>
      <c r="J58" s="253">
        <v>0</v>
      </c>
      <c r="K58" s="253">
        <f t="shared" si="20"/>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8">
        <f t="shared" si="10"/>
        <v>0</v>
      </c>
      <c r="AC58" s="349">
        <f t="shared" si="11"/>
        <v>0</v>
      </c>
      <c r="AE58" s="254"/>
    </row>
    <row r="59" spans="1:31" s="259" customFormat="1" x14ac:dyDescent="0.25">
      <c r="A59" s="250" t="s">
        <v>31</v>
      </c>
      <c r="B59" s="251" t="s">
        <v>507</v>
      </c>
      <c r="C59" s="253">
        <v>0</v>
      </c>
      <c r="D59" s="253">
        <v>0</v>
      </c>
      <c r="E59" s="253">
        <f t="shared" si="18"/>
        <v>0</v>
      </c>
      <c r="F59" s="253">
        <f t="shared" si="9"/>
        <v>0</v>
      </c>
      <c r="G59" s="253">
        <v>0</v>
      </c>
      <c r="H59" s="253">
        <v>0</v>
      </c>
      <c r="I59" s="253">
        <v>0</v>
      </c>
      <c r="J59" s="253">
        <v>0</v>
      </c>
      <c r="K59" s="253">
        <f t="shared" si="20"/>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8">
        <f t="shared" si="10"/>
        <v>0</v>
      </c>
      <c r="AC59" s="349">
        <f t="shared" si="11"/>
        <v>0</v>
      </c>
      <c r="AE59" s="254"/>
    </row>
    <row r="60" spans="1:31" x14ac:dyDescent="0.25">
      <c r="A60" s="255" t="s">
        <v>508</v>
      </c>
      <c r="B60" s="262" t="s">
        <v>488</v>
      </c>
      <c r="C60" s="253">
        <v>0</v>
      </c>
      <c r="D60" s="253">
        <v>0</v>
      </c>
      <c r="E60" s="253">
        <f t="shared" si="18"/>
        <v>0</v>
      </c>
      <c r="F60" s="253">
        <f t="shared" si="9"/>
        <v>0</v>
      </c>
      <c r="G60" s="257">
        <v>0</v>
      </c>
      <c r="H60" s="257">
        <v>0</v>
      </c>
      <c r="I60" s="257">
        <v>0</v>
      </c>
      <c r="J60" s="257">
        <v>0</v>
      </c>
      <c r="K60" s="257">
        <f t="shared" si="20"/>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8">
        <f t="shared" si="10"/>
        <v>0</v>
      </c>
      <c r="AC60" s="349">
        <f t="shared" si="11"/>
        <v>0</v>
      </c>
      <c r="AE60" s="254"/>
    </row>
    <row r="61" spans="1:31" x14ac:dyDescent="0.25">
      <c r="A61" s="255" t="s">
        <v>509</v>
      </c>
      <c r="B61" s="262" t="s">
        <v>475</v>
      </c>
      <c r="C61" s="253">
        <v>0</v>
      </c>
      <c r="D61" s="253">
        <v>0</v>
      </c>
      <c r="E61" s="253">
        <f t="shared" si="18"/>
        <v>0</v>
      </c>
      <c r="F61" s="253">
        <f t="shared" si="9"/>
        <v>0</v>
      </c>
      <c r="G61" s="257">
        <v>0</v>
      </c>
      <c r="H61" s="257">
        <v>0</v>
      </c>
      <c r="I61" s="257">
        <v>0</v>
      </c>
      <c r="J61" s="257">
        <v>0</v>
      </c>
      <c r="K61" s="257">
        <f t="shared" si="20"/>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8">
        <f t="shared" si="10"/>
        <v>0</v>
      </c>
      <c r="AC61" s="349">
        <f t="shared" si="11"/>
        <v>0</v>
      </c>
      <c r="AE61" s="254"/>
    </row>
    <row r="62" spans="1:31" x14ac:dyDescent="0.25">
      <c r="A62" s="255" t="s">
        <v>510</v>
      </c>
      <c r="B62" s="262" t="s">
        <v>477</v>
      </c>
      <c r="C62" s="253">
        <v>0</v>
      </c>
      <c r="D62" s="253">
        <v>0</v>
      </c>
      <c r="E62" s="253">
        <f t="shared" si="18"/>
        <v>0</v>
      </c>
      <c r="F62" s="253">
        <f t="shared" si="9"/>
        <v>0</v>
      </c>
      <c r="G62" s="257">
        <v>0</v>
      </c>
      <c r="H62" s="257">
        <v>0</v>
      </c>
      <c r="I62" s="257">
        <v>0</v>
      </c>
      <c r="J62" s="257">
        <v>0</v>
      </c>
      <c r="K62" s="257">
        <f t="shared" si="20"/>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8">
        <f t="shared" si="10"/>
        <v>0</v>
      </c>
      <c r="AC62" s="349">
        <f t="shared" si="11"/>
        <v>0</v>
      </c>
      <c r="AE62" s="254"/>
    </row>
    <row r="63" spans="1:31" x14ac:dyDescent="0.25">
      <c r="A63" s="255" t="s">
        <v>511</v>
      </c>
      <c r="B63" s="262" t="s">
        <v>512</v>
      </c>
      <c r="C63" s="253">
        <v>0</v>
      </c>
      <c r="D63" s="253">
        <v>0</v>
      </c>
      <c r="E63" s="253">
        <f t="shared" si="18"/>
        <v>0</v>
      </c>
      <c r="F63" s="253">
        <f t="shared" si="9"/>
        <v>0</v>
      </c>
      <c r="G63" s="257">
        <v>0</v>
      </c>
      <c r="H63" s="257">
        <v>0</v>
      </c>
      <c r="I63" s="257">
        <v>0</v>
      </c>
      <c r="J63" s="257">
        <v>0</v>
      </c>
      <c r="K63" s="257">
        <f t="shared" si="20"/>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8">
        <f t="shared" si="10"/>
        <v>0</v>
      </c>
      <c r="AC63" s="349">
        <f t="shared" si="11"/>
        <v>0</v>
      </c>
      <c r="AE63" s="254"/>
    </row>
    <row r="64" spans="1:31" ht="18.75" x14ac:dyDescent="0.25">
      <c r="A64" s="255" t="s">
        <v>513</v>
      </c>
      <c r="B64" s="260" t="s">
        <v>514</v>
      </c>
      <c r="C64" s="253">
        <v>0</v>
      </c>
      <c r="D64" s="253">
        <v>0</v>
      </c>
      <c r="E64" s="253">
        <f t="shared" si="18"/>
        <v>0</v>
      </c>
      <c r="F64" s="253">
        <f t="shared" si="9"/>
        <v>0</v>
      </c>
      <c r="G64" s="257">
        <v>0</v>
      </c>
      <c r="H64" s="257">
        <v>0</v>
      </c>
      <c r="I64" s="257">
        <v>0</v>
      </c>
      <c r="J64" s="257">
        <v>0</v>
      </c>
      <c r="K64" s="257">
        <f t="shared" si="20"/>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8">
        <f t="shared" si="10"/>
        <v>0</v>
      </c>
      <c r="AC64" s="349">
        <f t="shared" si="11"/>
        <v>0</v>
      </c>
      <c r="AE64" s="254"/>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51"/>
      <c r="C66" s="451"/>
      <c r="D66" s="451"/>
      <c r="E66" s="451"/>
      <c r="F66" s="451"/>
      <c r="G66" s="451"/>
      <c r="H66" s="451"/>
      <c r="I66" s="451"/>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51"/>
      <c r="C68" s="451"/>
      <c r="D68" s="451"/>
      <c r="E68" s="451"/>
      <c r="F68" s="451"/>
      <c r="G68" s="451"/>
      <c r="H68" s="451"/>
      <c r="I68" s="451"/>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51"/>
      <c r="C70" s="451"/>
      <c r="D70" s="451"/>
      <c r="E70" s="451"/>
      <c r="F70" s="451"/>
      <c r="G70" s="451"/>
      <c r="H70" s="451"/>
      <c r="I70" s="451"/>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51"/>
      <c r="C72" s="451"/>
      <c r="D72" s="451"/>
      <c r="E72" s="451"/>
      <c r="F72" s="451"/>
      <c r="G72" s="451"/>
      <c r="H72" s="451"/>
      <c r="I72" s="451"/>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51"/>
      <c r="C73" s="451"/>
      <c r="D73" s="451"/>
      <c r="E73" s="451"/>
      <c r="F73" s="451"/>
      <c r="G73" s="451"/>
      <c r="H73" s="451"/>
      <c r="I73" s="451"/>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51"/>
      <c r="C74" s="451"/>
      <c r="D74" s="451"/>
      <c r="E74" s="451"/>
      <c r="F74" s="451"/>
      <c r="G74" s="451"/>
      <c r="H74" s="451"/>
      <c r="I74" s="451"/>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52"/>
      <c r="C75" s="452"/>
      <c r="D75" s="452"/>
      <c r="E75" s="452"/>
      <c r="F75" s="452"/>
      <c r="G75" s="452"/>
      <c r="H75" s="452"/>
      <c r="I75" s="452"/>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53"/>
      <c r="C77" s="453"/>
      <c r="D77" s="453"/>
      <c r="E77" s="453"/>
      <c r="F77" s="453"/>
      <c r="G77" s="453"/>
      <c r="H77" s="453"/>
      <c r="I77" s="453"/>
      <c r="J77" s="264"/>
      <c r="K77" s="264"/>
      <c r="L77" s="264"/>
      <c r="M77" s="264"/>
      <c r="N77" s="264"/>
      <c r="O77" s="264"/>
      <c r="P77" s="264"/>
      <c r="Q77" s="264"/>
      <c r="R77" s="264"/>
      <c r="S77" s="264"/>
      <c r="T77" s="264"/>
      <c r="U77" s="264"/>
      <c r="V77" s="264"/>
      <c r="W77" s="264"/>
      <c r="X77" s="264"/>
      <c r="Y77" s="264"/>
      <c r="Z77" s="264"/>
      <c r="AA77" s="26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W25:W30 W35 W43 W51 W58:W64 T25:U30 T35:U35 T43:U43 T51:U51 T58:U64 I25:I30 C24:C64 I35">
    <cfRule type="cellIs" dxfId="153" priority="206" operator="notEqual">
      <formula>0</formula>
    </cfRule>
  </conditionalFormatting>
  <conditionalFormatting sqref="Y24 I24 W24 T24:U24">
    <cfRule type="cellIs" dxfId="152" priority="204" operator="notEqual">
      <formula>0</formula>
    </cfRule>
  </conditionalFormatting>
  <conditionalFormatting sqref="Y24 I24 W24 T24:U24">
    <cfRule type="cellIs" dxfId="151" priority="200" operator="notEqual">
      <formula>0</formula>
    </cfRule>
  </conditionalFormatting>
  <conditionalFormatting sqref="I36">
    <cfRule type="cellIs" dxfId="150" priority="199" operator="notEqual">
      <formula>0</formula>
    </cfRule>
  </conditionalFormatting>
  <conditionalFormatting sqref="W53 W57">
    <cfRule type="cellIs" dxfId="149" priority="191" operator="notEqual">
      <formula>0</formula>
    </cfRule>
  </conditionalFormatting>
  <conditionalFormatting sqref="W53:W57 T53:U57">
    <cfRule type="cellIs" dxfId="148" priority="189" operator="notEqual">
      <formula>0</formula>
    </cfRule>
  </conditionalFormatting>
  <conditionalFormatting sqref="W52 T52:U52">
    <cfRule type="cellIs" dxfId="147" priority="188" operator="notEqual">
      <formula>0</formula>
    </cfRule>
  </conditionalFormatting>
  <conditionalFormatting sqref="Y31:Y34 W31:W34 T31:U34">
    <cfRule type="cellIs" dxfId="146" priority="186" operator="notEqual">
      <formula>0</formula>
    </cfRule>
  </conditionalFormatting>
  <conditionalFormatting sqref="Y52:Y57">
    <cfRule type="cellIs" dxfId="145" priority="185" operator="notEqual">
      <formula>0</formula>
    </cfRule>
  </conditionalFormatting>
  <conditionalFormatting sqref="W44:W50">
    <cfRule type="cellIs" dxfId="144" priority="184" operator="notEqual">
      <formula>0</formula>
    </cfRule>
  </conditionalFormatting>
  <conditionalFormatting sqref="W44:W50 T44:U50">
    <cfRule type="cellIs" dxfId="143" priority="183" operator="notEqual">
      <formula>0</formula>
    </cfRule>
  </conditionalFormatting>
  <conditionalFormatting sqref="Y44:Y50">
    <cfRule type="cellIs" dxfId="142" priority="182" operator="notEqual">
      <formula>0</formula>
    </cfRule>
  </conditionalFormatting>
  <conditionalFormatting sqref="W36:W42">
    <cfRule type="cellIs" dxfId="141" priority="181" operator="notEqual">
      <formula>0</formula>
    </cfRule>
  </conditionalFormatting>
  <conditionalFormatting sqref="W36:W42 T36:U42">
    <cfRule type="cellIs" dxfId="140" priority="180" operator="notEqual">
      <formula>0</formula>
    </cfRule>
  </conditionalFormatting>
  <conditionalFormatting sqref="Y36:Y42">
    <cfRule type="cellIs" dxfId="139" priority="179" operator="notEqual">
      <formula>0</formula>
    </cfRule>
  </conditionalFormatting>
  <conditionalFormatting sqref="X25:X30 X35 X51 X43 X58:X64">
    <cfRule type="cellIs" dxfId="138" priority="178" operator="notEqual">
      <formula>0</formula>
    </cfRule>
  </conditionalFormatting>
  <conditionalFormatting sqref="X24">
    <cfRule type="cellIs" dxfId="137" priority="177" operator="notEqual">
      <formula>0</formula>
    </cfRule>
  </conditionalFormatting>
  <conditionalFormatting sqref="X24">
    <cfRule type="cellIs" dxfId="136" priority="176" operator="notEqual">
      <formula>0</formula>
    </cfRule>
  </conditionalFormatting>
  <conditionalFormatting sqref="X31:X34">
    <cfRule type="cellIs" dxfId="135" priority="175" operator="notEqual">
      <formula>0</formula>
    </cfRule>
  </conditionalFormatting>
  <conditionalFormatting sqref="X52:X57">
    <cfRule type="cellIs" dxfId="134" priority="174" operator="notEqual">
      <formula>0</formula>
    </cfRule>
  </conditionalFormatting>
  <conditionalFormatting sqref="X44:X50">
    <cfRule type="cellIs" dxfId="133" priority="173" operator="notEqual">
      <formula>0</formula>
    </cfRule>
  </conditionalFormatting>
  <conditionalFormatting sqref="X36:X42">
    <cfRule type="cellIs" dxfId="132" priority="172" operator="notEqual">
      <formula>0</formula>
    </cfRule>
  </conditionalFormatting>
  <conditionalFormatting sqref="H25:H34 G35:H35 G43:H43 G51:H51 G58:H64">
    <cfRule type="cellIs" dxfId="131" priority="171" operator="notEqual">
      <formula>0</formula>
    </cfRule>
  </conditionalFormatting>
  <conditionalFormatting sqref="H24">
    <cfRule type="cellIs" dxfId="130" priority="170" operator="notEqual">
      <formula>0</formula>
    </cfRule>
  </conditionalFormatting>
  <conditionalFormatting sqref="H24">
    <cfRule type="cellIs" dxfId="129" priority="169" operator="notEqual">
      <formula>0</formula>
    </cfRule>
  </conditionalFormatting>
  <conditionalFormatting sqref="G36:H42">
    <cfRule type="cellIs" dxfId="128" priority="168" operator="notEqual">
      <formula>0</formula>
    </cfRule>
  </conditionalFormatting>
  <conditionalFormatting sqref="G44:H50">
    <cfRule type="cellIs" dxfId="127" priority="167" operator="notEqual">
      <formula>0</formula>
    </cfRule>
  </conditionalFormatting>
  <conditionalFormatting sqref="G52:H57">
    <cfRule type="cellIs" dxfId="126" priority="166" operator="notEqual">
      <formula>0</formula>
    </cfRule>
  </conditionalFormatting>
  <conditionalFormatting sqref="W25:W30">
    <cfRule type="cellIs" dxfId="125" priority="161" operator="notEqual">
      <formula>0</formula>
    </cfRule>
  </conditionalFormatting>
  <conditionalFormatting sqref="W24">
    <cfRule type="cellIs" dxfId="124" priority="160" operator="notEqual">
      <formula>0</formula>
    </cfRule>
  </conditionalFormatting>
  <conditionalFormatting sqref="W24">
    <cfRule type="cellIs" dxfId="123" priority="159" operator="notEqual">
      <formula>0</formula>
    </cfRule>
  </conditionalFormatting>
  <conditionalFormatting sqref="W31:W34">
    <cfRule type="cellIs" dxfId="122" priority="158" operator="notEqual">
      <formula>0</formula>
    </cfRule>
  </conditionalFormatting>
  <conditionalFormatting sqref="W54:W56">
    <cfRule type="cellIs" dxfId="121" priority="157" operator="notEqual">
      <formula>0</formula>
    </cfRule>
  </conditionalFormatting>
  <conditionalFormatting sqref="V58:V64 V51 V43 V35 V25:V30">
    <cfRule type="cellIs" dxfId="120" priority="156" operator="notEqual">
      <formula>0</formula>
    </cfRule>
  </conditionalFormatting>
  <conditionalFormatting sqref="V24">
    <cfRule type="cellIs" dxfId="119" priority="155" operator="notEqual">
      <formula>0</formula>
    </cfRule>
  </conditionalFormatting>
  <conditionalFormatting sqref="V24">
    <cfRule type="cellIs" dxfId="118" priority="154" operator="notEqual">
      <formula>0</formula>
    </cfRule>
  </conditionalFormatting>
  <conditionalFormatting sqref="V53:V57">
    <cfRule type="cellIs" dxfId="117" priority="153" operator="notEqual">
      <formula>0</formula>
    </cfRule>
  </conditionalFormatting>
  <conditionalFormatting sqref="V52">
    <cfRule type="cellIs" dxfId="116" priority="152" operator="notEqual">
      <formula>0</formula>
    </cfRule>
  </conditionalFormatting>
  <conditionalFormatting sqref="V31:V34">
    <cfRule type="cellIs" dxfId="115" priority="151" operator="notEqual">
      <formula>0</formula>
    </cfRule>
  </conditionalFormatting>
  <conditionalFormatting sqref="V44:V50">
    <cfRule type="cellIs" dxfId="114" priority="150" operator="notEqual">
      <formula>0</formula>
    </cfRule>
  </conditionalFormatting>
  <conditionalFormatting sqref="V36:V42">
    <cfRule type="cellIs" dxfId="113" priority="149" operator="notEqual">
      <formula>0</formula>
    </cfRule>
  </conditionalFormatting>
  <conditionalFormatting sqref="Z58:Z64 Z51 Z43 Z35">
    <cfRule type="cellIs" dxfId="112" priority="148" operator="notEqual">
      <formula>0</formula>
    </cfRule>
  </conditionalFormatting>
  <conditionalFormatting sqref="Z53:Z57">
    <cfRule type="cellIs" dxfId="111" priority="145" operator="notEqual">
      <formula>0</formula>
    </cfRule>
  </conditionalFormatting>
  <conditionalFormatting sqref="Z52">
    <cfRule type="cellIs" dxfId="110" priority="144" operator="notEqual">
      <formula>0</formula>
    </cfRule>
  </conditionalFormatting>
  <conditionalFormatting sqref="Z32:Z34">
    <cfRule type="cellIs" dxfId="109" priority="143" operator="notEqual">
      <formula>0</formula>
    </cfRule>
  </conditionalFormatting>
  <conditionalFormatting sqref="Z44:Z50">
    <cfRule type="cellIs" dxfId="108" priority="142" operator="notEqual">
      <formula>0</formula>
    </cfRule>
  </conditionalFormatting>
  <conditionalFormatting sqref="Z36:Z42">
    <cfRule type="cellIs" dxfId="107" priority="141" operator="notEqual">
      <formula>0</formula>
    </cfRule>
  </conditionalFormatting>
  <conditionalFormatting sqref="AA58:AA64 AA51 AA43 AA35">
    <cfRule type="cellIs" dxfId="106" priority="140" operator="notEqual">
      <formula>0</formula>
    </cfRule>
  </conditionalFormatting>
  <conditionalFormatting sqref="AA53:AA57">
    <cfRule type="cellIs" dxfId="105" priority="137" operator="notEqual">
      <formula>0</formula>
    </cfRule>
  </conditionalFormatting>
  <conditionalFormatting sqref="AA52">
    <cfRule type="cellIs" dxfId="104" priority="136" operator="notEqual">
      <formula>0</formula>
    </cfRule>
  </conditionalFormatting>
  <conditionalFormatting sqref="AA32:AA34">
    <cfRule type="cellIs" dxfId="103" priority="135" operator="notEqual">
      <formula>0</formula>
    </cfRule>
  </conditionalFormatting>
  <conditionalFormatting sqref="AA44:AA50">
    <cfRule type="cellIs" dxfId="102" priority="134" operator="notEqual">
      <formula>0</formula>
    </cfRule>
  </conditionalFormatting>
  <conditionalFormatting sqref="AA36:AA42">
    <cfRule type="cellIs" dxfId="101" priority="133" operator="notEqual">
      <formula>0</formula>
    </cfRule>
  </conditionalFormatting>
  <conditionalFormatting sqref="Z25:AA30">
    <cfRule type="cellIs" dxfId="100" priority="128" operator="notEqual">
      <formula>0</formula>
    </cfRule>
  </conditionalFormatting>
  <conditionalFormatting sqref="Z24:AA24">
    <cfRule type="cellIs" dxfId="99" priority="127" operator="notEqual">
      <formula>0</formula>
    </cfRule>
  </conditionalFormatting>
  <conditionalFormatting sqref="Z24:AA24">
    <cfRule type="cellIs" dxfId="98" priority="126" operator="notEqual">
      <formula>0</formula>
    </cfRule>
  </conditionalFormatting>
  <conditionalFormatting sqref="Z31:AA31">
    <cfRule type="cellIs" dxfId="97" priority="125" operator="notEqual">
      <formula>0</formula>
    </cfRule>
  </conditionalFormatting>
  <conditionalFormatting sqref="L58:M64 L51:M51 L43:M43 L35:M35 L25:M30 O25:S30 O35:S35 O43:S43 O51:S51 O58:S64">
    <cfRule type="cellIs" dxfId="96" priority="124" operator="notEqual">
      <formula>0</formula>
    </cfRule>
  </conditionalFormatting>
  <conditionalFormatting sqref="L24:M24 O24:S24">
    <cfRule type="cellIs" dxfId="95" priority="123" operator="notEqual">
      <formula>0</formula>
    </cfRule>
  </conditionalFormatting>
  <conditionalFormatting sqref="L24:M24 O24:S24">
    <cfRule type="cellIs" dxfId="94" priority="122" operator="notEqual">
      <formula>0</formula>
    </cfRule>
  </conditionalFormatting>
  <conditionalFormatting sqref="L36:M42 O36:S42">
    <cfRule type="cellIs" dxfId="93" priority="121" operator="notEqual">
      <formula>0</formula>
    </cfRule>
  </conditionalFormatting>
  <conditionalFormatting sqref="L44:M50 O44:S50">
    <cfRule type="cellIs" dxfId="92" priority="120" operator="notEqual">
      <formula>0</formula>
    </cfRule>
  </conditionalFormatting>
  <conditionalFormatting sqref="L52:M57 O52:S57">
    <cfRule type="cellIs" dxfId="91" priority="119" operator="notEqual">
      <formula>0</formula>
    </cfRule>
  </conditionalFormatting>
  <conditionalFormatting sqref="L53:M57 O53:S57">
    <cfRule type="cellIs" dxfId="90" priority="118" operator="notEqual">
      <formula>0</formula>
    </cfRule>
  </conditionalFormatting>
  <conditionalFormatting sqref="L52:M52 O52:S52">
    <cfRule type="cellIs" dxfId="89" priority="117" operator="notEqual">
      <formula>0</formula>
    </cfRule>
  </conditionalFormatting>
  <conditionalFormatting sqref="L31:M34 O31:S34">
    <cfRule type="cellIs" dxfId="88" priority="116" operator="notEqual">
      <formula>0</formula>
    </cfRule>
  </conditionalFormatting>
  <conditionalFormatting sqref="L44:M50 O44:S50">
    <cfRule type="cellIs" dxfId="87" priority="115" operator="notEqual">
      <formula>0</formula>
    </cfRule>
  </conditionalFormatting>
  <conditionalFormatting sqref="L36:M42 O36:S42">
    <cfRule type="cellIs" dxfId="86" priority="114" operator="notEqual">
      <formula>0</formula>
    </cfRule>
  </conditionalFormatting>
  <conditionalFormatting sqref="L35:M35 L25:M30 O25:S30 O35:S35">
    <cfRule type="cellIs" dxfId="85" priority="113" operator="notEqual">
      <formula>0</formula>
    </cfRule>
  </conditionalFormatting>
  <conditionalFormatting sqref="L24:M24 O24:S24">
    <cfRule type="cellIs" dxfId="84" priority="112" operator="notEqual">
      <formula>0</formula>
    </cfRule>
  </conditionalFormatting>
  <conditionalFormatting sqref="L24:M24 O24:S24">
    <cfRule type="cellIs" dxfId="83" priority="111" operator="notEqual">
      <formula>0</formula>
    </cfRule>
  </conditionalFormatting>
  <conditionalFormatting sqref="L31:M34 O31:S34">
    <cfRule type="cellIs" dxfId="82" priority="110" operator="notEqual">
      <formula>0</formula>
    </cfRule>
  </conditionalFormatting>
  <conditionalFormatting sqref="G25:G34">
    <cfRule type="cellIs" dxfId="81" priority="109" operator="notEqual">
      <formula>0</formula>
    </cfRule>
  </conditionalFormatting>
  <conditionalFormatting sqref="G24">
    <cfRule type="cellIs" dxfId="80" priority="108" operator="notEqual">
      <formula>0</formula>
    </cfRule>
  </conditionalFormatting>
  <conditionalFormatting sqref="G24">
    <cfRule type="cellIs" dxfId="79" priority="107" operator="notEqual">
      <formula>0</formula>
    </cfRule>
  </conditionalFormatting>
  <conditionalFormatting sqref="G31:G34">
    <cfRule type="cellIs" dxfId="78" priority="106" operator="notEqual">
      <formula>0</formula>
    </cfRule>
  </conditionalFormatting>
  <conditionalFormatting sqref="E58:F64 E51:F51 E43:F43 E25:F35">
    <cfRule type="cellIs" dxfId="77" priority="97" operator="notEqual">
      <formula>0</formula>
    </cfRule>
  </conditionalFormatting>
  <conditionalFormatting sqref="E24:F24">
    <cfRule type="cellIs" dxfId="76" priority="96" operator="notEqual">
      <formula>0</formula>
    </cfRule>
  </conditionalFormatting>
  <conditionalFormatting sqref="E24:F24">
    <cfRule type="cellIs" dxfId="75" priority="95" operator="notEqual">
      <formula>0</formula>
    </cfRule>
  </conditionalFormatting>
  <conditionalFormatting sqref="E36:F42">
    <cfRule type="cellIs" dxfId="74" priority="94" operator="notEqual">
      <formula>0</formula>
    </cfRule>
  </conditionalFormatting>
  <conditionalFormatting sqref="E44:F50">
    <cfRule type="cellIs" dxfId="73" priority="93" operator="notEqual">
      <formula>0</formula>
    </cfRule>
  </conditionalFormatting>
  <conditionalFormatting sqref="E52:F57">
    <cfRule type="cellIs" dxfId="72" priority="92" operator="notEqual">
      <formula>0</formula>
    </cfRule>
  </conditionalFormatting>
  <conditionalFormatting sqref="K58:K64 K51 K43 K35 K25:K30 J30">
    <cfRule type="cellIs" dxfId="71" priority="91" operator="notEqual">
      <formula>0</formula>
    </cfRule>
  </conditionalFormatting>
  <conditionalFormatting sqref="K24">
    <cfRule type="cellIs" dxfId="70" priority="90" operator="notEqual">
      <formula>0</formula>
    </cfRule>
  </conditionalFormatting>
  <conditionalFormatting sqref="K24">
    <cfRule type="cellIs" dxfId="69" priority="89" operator="notEqual">
      <formula>0</formula>
    </cfRule>
  </conditionalFormatting>
  <conditionalFormatting sqref="K36:K42">
    <cfRule type="cellIs" dxfId="68" priority="88" operator="notEqual">
      <formula>0</formula>
    </cfRule>
  </conditionalFormatting>
  <conditionalFormatting sqref="K44:K50">
    <cfRule type="cellIs" dxfId="67" priority="87" operator="notEqual">
      <formula>0</formula>
    </cfRule>
  </conditionalFormatting>
  <conditionalFormatting sqref="K52:K57">
    <cfRule type="cellIs" dxfId="66" priority="86" operator="notEqual">
      <formula>0</formula>
    </cfRule>
  </conditionalFormatting>
  <conditionalFormatting sqref="K53:K57">
    <cfRule type="cellIs" dxfId="65" priority="85" operator="notEqual">
      <formula>0</formula>
    </cfRule>
  </conditionalFormatting>
  <conditionalFormatting sqref="K52">
    <cfRule type="cellIs" dxfId="64" priority="84" operator="notEqual">
      <formula>0</formula>
    </cfRule>
  </conditionalFormatting>
  <conditionalFormatting sqref="K34">
    <cfRule type="cellIs" dxfId="63" priority="83" operator="notEqual">
      <formula>0</formula>
    </cfRule>
  </conditionalFormatting>
  <conditionalFormatting sqref="K44:K50">
    <cfRule type="cellIs" dxfId="62" priority="82" operator="notEqual">
      <formula>0</formula>
    </cfRule>
  </conditionalFormatting>
  <conditionalFormatting sqref="K36:K42">
    <cfRule type="cellIs" dxfId="61" priority="81" operator="notEqual">
      <formula>0</formula>
    </cfRule>
  </conditionalFormatting>
  <conditionalFormatting sqref="K25:K30 K35 J30">
    <cfRule type="cellIs" dxfId="60" priority="80" operator="notEqual">
      <formula>0</formula>
    </cfRule>
  </conditionalFormatting>
  <conditionalFormatting sqref="K24">
    <cfRule type="cellIs" dxfId="59" priority="79" operator="notEqual">
      <formula>0</formula>
    </cfRule>
  </conditionalFormatting>
  <conditionalFormatting sqref="K24">
    <cfRule type="cellIs" dxfId="58" priority="78" operator="notEqual">
      <formula>0</formula>
    </cfRule>
  </conditionalFormatting>
  <conditionalFormatting sqref="K34">
    <cfRule type="cellIs" dxfId="57" priority="77" operator="notEqual">
      <formula>0</formula>
    </cfRule>
  </conditionalFormatting>
  <conditionalFormatting sqref="N25:N30 N35 N43 N51 N58:N64">
    <cfRule type="cellIs" dxfId="56" priority="59" operator="notEqual">
      <formula>0</formula>
    </cfRule>
  </conditionalFormatting>
  <conditionalFormatting sqref="N24">
    <cfRule type="cellIs" dxfId="55" priority="58" operator="notEqual">
      <formula>0</formula>
    </cfRule>
  </conditionalFormatting>
  <conditionalFormatting sqref="N24">
    <cfRule type="cellIs" dxfId="54" priority="57" operator="notEqual">
      <formula>0</formula>
    </cfRule>
  </conditionalFormatting>
  <conditionalFormatting sqref="N36:N42">
    <cfRule type="cellIs" dxfId="53" priority="56" operator="notEqual">
      <formula>0</formula>
    </cfRule>
  </conditionalFormatting>
  <conditionalFormatting sqref="N44:N50">
    <cfRule type="cellIs" dxfId="52" priority="55" operator="notEqual">
      <formula>0</formula>
    </cfRule>
  </conditionalFormatting>
  <conditionalFormatting sqref="N52:N57">
    <cfRule type="cellIs" dxfId="51" priority="54" operator="notEqual">
      <formula>0</formula>
    </cfRule>
  </conditionalFormatting>
  <conditionalFormatting sqref="N53:N57">
    <cfRule type="cellIs" dxfId="50" priority="53" operator="notEqual">
      <formula>0</formula>
    </cfRule>
  </conditionalFormatting>
  <conditionalFormatting sqref="N52">
    <cfRule type="cellIs" dxfId="49" priority="52" operator="notEqual">
      <formula>0</formula>
    </cfRule>
  </conditionalFormatting>
  <conditionalFormatting sqref="N31:N34">
    <cfRule type="cellIs" dxfId="48" priority="51" operator="notEqual">
      <formula>0</formula>
    </cfRule>
  </conditionalFormatting>
  <conditionalFormatting sqref="N44:N50">
    <cfRule type="cellIs" dxfId="47" priority="50" operator="notEqual">
      <formula>0</formula>
    </cfRule>
  </conditionalFormatting>
  <conditionalFormatting sqref="N36:N42">
    <cfRule type="cellIs" dxfId="46" priority="49" operator="notEqual">
      <formula>0</formula>
    </cfRule>
  </conditionalFormatting>
  <conditionalFormatting sqref="N25:N30 N35">
    <cfRule type="cellIs" dxfId="45" priority="48" operator="notEqual">
      <formula>0</formula>
    </cfRule>
  </conditionalFormatting>
  <conditionalFormatting sqref="N24">
    <cfRule type="cellIs" dxfId="44" priority="47" operator="notEqual">
      <formula>0</formula>
    </cfRule>
  </conditionalFormatting>
  <conditionalFormatting sqref="N24">
    <cfRule type="cellIs" dxfId="43" priority="46" operator="notEqual">
      <formula>0</formula>
    </cfRule>
  </conditionalFormatting>
  <conditionalFormatting sqref="N31:N34">
    <cfRule type="cellIs" dxfId="42" priority="45" operator="notEqual">
      <formula>0</formula>
    </cfRule>
  </conditionalFormatting>
  <conditionalFormatting sqref="D58:D64 D51 D43 D35 D25:D30">
    <cfRule type="cellIs" dxfId="41" priority="44" operator="notEqual">
      <formula>0</formula>
    </cfRule>
  </conditionalFormatting>
  <conditionalFormatting sqref="D24">
    <cfRule type="cellIs" dxfId="40" priority="43" operator="notEqual">
      <formula>0</formula>
    </cfRule>
  </conditionalFormatting>
  <conditionalFormatting sqref="D24">
    <cfRule type="cellIs" dxfId="39" priority="42" operator="notEqual">
      <formula>0</formula>
    </cfRule>
  </conditionalFormatting>
  <conditionalFormatting sqref="D36:D42">
    <cfRule type="cellIs" dxfId="38" priority="41" operator="notEqual">
      <formula>0</formula>
    </cfRule>
  </conditionalFormatting>
  <conditionalFormatting sqref="D44:D50">
    <cfRule type="cellIs" dxfId="37" priority="40" operator="notEqual">
      <formula>0</formula>
    </cfRule>
  </conditionalFormatting>
  <conditionalFormatting sqref="D52:D57">
    <cfRule type="cellIs" dxfId="36" priority="39" operator="notEqual">
      <formula>0</formula>
    </cfRule>
  </conditionalFormatting>
  <conditionalFormatting sqref="D53:D57">
    <cfRule type="cellIs" dxfId="35" priority="38" operator="notEqual">
      <formula>0</formula>
    </cfRule>
  </conditionalFormatting>
  <conditionalFormatting sqref="D52">
    <cfRule type="cellIs" dxfId="34" priority="37" operator="notEqual">
      <formula>0</formula>
    </cfRule>
  </conditionalFormatting>
  <conditionalFormatting sqref="D31:D34">
    <cfRule type="cellIs" dxfId="33" priority="36" operator="notEqual">
      <formula>0</formula>
    </cfRule>
  </conditionalFormatting>
  <conditionalFormatting sqref="D44:D50">
    <cfRule type="cellIs" dxfId="32" priority="35" operator="notEqual">
      <formula>0</formula>
    </cfRule>
  </conditionalFormatting>
  <conditionalFormatting sqref="D36:D42">
    <cfRule type="cellIs" dxfId="31" priority="34" operator="notEqual">
      <formula>0</formula>
    </cfRule>
  </conditionalFormatting>
  <conditionalFormatting sqref="D25:D30 D35">
    <cfRule type="cellIs" dxfId="30" priority="33" operator="notEqual">
      <formula>0</formula>
    </cfRule>
  </conditionalFormatting>
  <conditionalFormatting sqref="D24">
    <cfRule type="cellIs" dxfId="29" priority="32" operator="notEqual">
      <formula>0</formula>
    </cfRule>
  </conditionalFormatting>
  <conditionalFormatting sqref="D24">
    <cfRule type="cellIs" dxfId="28" priority="31" operator="notEqual">
      <formula>0</formula>
    </cfRule>
  </conditionalFormatting>
  <conditionalFormatting sqref="D31:D34">
    <cfRule type="cellIs" dxfId="27" priority="30" operator="notEqual">
      <formula>0</formula>
    </cfRule>
  </conditionalFormatting>
  <conditionalFormatting sqref="J58:J64 J51 J43 J35 J25:J29">
    <cfRule type="cellIs" dxfId="26" priority="29" operator="notEqual">
      <formula>0</formula>
    </cfRule>
  </conditionalFormatting>
  <conditionalFormatting sqref="J24">
    <cfRule type="cellIs" dxfId="25" priority="28" operator="notEqual">
      <formula>0</formula>
    </cfRule>
  </conditionalFormatting>
  <conditionalFormatting sqref="J24">
    <cfRule type="cellIs" dxfId="24" priority="27" operator="notEqual">
      <formula>0</formula>
    </cfRule>
  </conditionalFormatting>
  <conditionalFormatting sqref="J36:J42">
    <cfRule type="cellIs" dxfId="23" priority="26" operator="notEqual">
      <formula>0</formula>
    </cfRule>
  </conditionalFormatting>
  <conditionalFormatting sqref="J44:J50">
    <cfRule type="cellIs" dxfId="22" priority="25" operator="notEqual">
      <formula>0</formula>
    </cfRule>
  </conditionalFormatting>
  <conditionalFormatting sqref="J52:J57">
    <cfRule type="cellIs" dxfId="21" priority="24" operator="notEqual">
      <formula>0</formula>
    </cfRule>
  </conditionalFormatting>
  <conditionalFormatting sqref="J53:J57">
    <cfRule type="cellIs" dxfId="20" priority="23" operator="notEqual">
      <formula>0</formula>
    </cfRule>
  </conditionalFormatting>
  <conditionalFormatting sqref="J52">
    <cfRule type="cellIs" dxfId="19" priority="22" operator="notEqual">
      <formula>0</formula>
    </cfRule>
  </conditionalFormatting>
  <conditionalFormatting sqref="J44:J50">
    <cfRule type="cellIs" dxfId="18" priority="20" operator="notEqual">
      <formula>0</formula>
    </cfRule>
  </conditionalFormatting>
  <conditionalFormatting sqref="J36:J42">
    <cfRule type="cellIs" dxfId="17" priority="19" operator="notEqual">
      <formula>0</formula>
    </cfRule>
  </conditionalFormatting>
  <conditionalFormatting sqref="J25:J29 J35">
    <cfRule type="cellIs" dxfId="16" priority="18" operator="notEqual">
      <formula>0</formula>
    </cfRule>
  </conditionalFormatting>
  <conditionalFormatting sqref="J24">
    <cfRule type="cellIs" dxfId="15" priority="17" operator="notEqual">
      <formula>0</formula>
    </cfRule>
  </conditionalFormatting>
  <conditionalFormatting sqref="J24">
    <cfRule type="cellIs" dxfId="14" priority="16" operator="notEqual">
      <formula>0</formula>
    </cfRule>
  </conditionalFormatting>
  <conditionalFormatting sqref="AC25:AC64">
    <cfRule type="cellIs" dxfId="13" priority="13" operator="notEqual">
      <formula>0</formula>
    </cfRule>
  </conditionalFormatting>
  <conditionalFormatting sqref="AB25:AB64">
    <cfRule type="cellIs" dxfId="12" priority="14" operator="notEqual">
      <formula>0</formula>
    </cfRule>
  </conditionalFormatting>
  <conditionalFormatting sqref="AC24">
    <cfRule type="cellIs" dxfId="11" priority="11" operator="notEqual">
      <formula>0</formula>
    </cfRule>
  </conditionalFormatting>
  <conditionalFormatting sqref="AB24">
    <cfRule type="cellIs" dxfId="10" priority="12" operator="notEqual">
      <formula>0</formula>
    </cfRule>
  </conditionalFormatting>
  <conditionalFormatting sqref="I43 I51 I58:I64">
    <cfRule type="cellIs" dxfId="9" priority="10" operator="notEqual">
      <formula>0</formula>
    </cfRule>
  </conditionalFormatting>
  <conditionalFormatting sqref="I37:I42">
    <cfRule type="cellIs" dxfId="8" priority="9" operator="notEqual">
      <formula>0</formula>
    </cfRule>
  </conditionalFormatting>
  <conditionalFormatting sqref="I44:I50">
    <cfRule type="cellIs" dxfId="7" priority="8" operator="notEqual">
      <formula>0</formula>
    </cfRule>
  </conditionalFormatting>
  <conditionalFormatting sqref="I52:I57">
    <cfRule type="cellIs" dxfId="6" priority="7" operator="notEqual">
      <formula>0</formula>
    </cfRule>
  </conditionalFormatting>
  <conditionalFormatting sqref="K31:K33">
    <cfRule type="cellIs" dxfId="5" priority="6" operator="notEqual">
      <formula>0</formula>
    </cfRule>
  </conditionalFormatting>
  <conditionalFormatting sqref="K31:K33">
    <cfRule type="cellIs" dxfId="4" priority="5" operator="notEqual">
      <formula>0</formula>
    </cfRule>
  </conditionalFormatting>
  <conditionalFormatting sqref="I31:I34">
    <cfRule type="cellIs" dxfId="3" priority="4" operator="notEqual">
      <formula>0</formula>
    </cfRule>
  </conditionalFormatting>
  <conditionalFormatting sqref="I31:I34">
    <cfRule type="cellIs" dxfId="2" priority="3" operator="notEqual">
      <formula>0</formula>
    </cfRule>
  </conditionalFormatting>
  <conditionalFormatting sqref="J31:J34">
    <cfRule type="cellIs" dxfId="1" priority="2" operator="notEqual">
      <formula>0</formula>
    </cfRule>
  </conditionalFormatting>
  <conditionalFormatting sqref="J31:J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1"/>
  <sheetViews>
    <sheetView view="pageBreakPreview" topLeftCell="T17" zoomScale="80" workbookViewId="0">
      <selection activeCell="AD27" sqref="AD27"/>
    </sheetView>
  </sheetViews>
  <sheetFormatPr defaultColWidth="9.140625" defaultRowHeight="15" x14ac:dyDescent="0.25"/>
  <cols>
    <col min="1" max="1" width="6.140625" style="59" customWidth="1"/>
    <col min="2" max="2" width="23.140625" style="59" customWidth="1"/>
    <col min="3" max="3" width="20" style="59" bestFit="1" customWidth="1"/>
    <col min="4" max="4" width="15.140625" style="59" customWidth="1"/>
    <col min="5" max="12" width="7.7109375" style="59" customWidth="1"/>
    <col min="13" max="13" width="10.7109375" style="59" customWidth="1"/>
    <col min="14" max="14" width="61" style="59" customWidth="1"/>
    <col min="15" max="15" width="20"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3.85546875" style="59" customWidth="1"/>
    <col min="24" max="24" width="10.7109375" style="59" customWidth="1"/>
    <col min="25" max="25" width="22.7109375" style="59" customWidth="1"/>
    <col min="26" max="26" width="7.7109375" style="59" customWidth="1"/>
    <col min="27" max="28" width="10.7109375" style="59" customWidth="1"/>
    <col min="29" max="29" width="18.85546875" style="59" customWidth="1"/>
    <col min="30" max="30" width="10.7109375" style="59" customWidth="1"/>
    <col min="31" max="31" width="15.85546875" style="59" customWidth="1"/>
    <col min="32" max="32" width="27.42578125" style="59" customWidth="1"/>
    <col min="33" max="33" width="11.5703125" style="59" customWidth="1"/>
    <col min="34" max="35" width="11.855468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7.42578125" style="59" customWidth="1"/>
    <col min="48" max="48" width="44.28515625" style="59" customWidth="1"/>
    <col min="49" max="16384" width="9.140625" style="59"/>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268" customFormat="1" ht="18.75" x14ac:dyDescent="0.3">
      <c r="AV6" s="5"/>
    </row>
    <row r="7" spans="1:48" s="268" customFormat="1" ht="18.75" x14ac:dyDescent="0.25">
      <c r="A7" s="407" t="s">
        <v>3</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s="268" customFormat="1"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s="268" customFormat="1" x14ac:dyDescent="0.25">
      <c r="A9" s="454" t="str">
        <f>'1. паспорт местоположение'!A9:C9</f>
        <v>Акционерное общество "Россети Янтарь" ДЗО  ПАО "Россети"</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row>
    <row r="10" spans="1:48" s="268" customFormat="1" ht="15.75" x14ac:dyDescent="0.25">
      <c r="A10" s="409" t="s">
        <v>5</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s="268" customFormat="1"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s="268" customFormat="1" x14ac:dyDescent="0.25">
      <c r="A12" s="454" t="str">
        <f>'1. паспорт местоположение'!A12:C12</f>
        <v>P_24-1333</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row>
    <row r="13" spans="1:48" s="268" customFormat="1" ht="15.75"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s="268" customFormat="1" ht="18.75" x14ac:dyDescent="0.25">
      <c r="A14" s="455"/>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row>
    <row r="15" spans="1:48" s="268" customFormat="1" x14ac:dyDescent="0.25">
      <c r="A15" s="454" t="str">
        <f>'1. паспорт местоположение'!A15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s="268" customFormat="1" ht="15.75" x14ac:dyDescent="0.25">
      <c r="A16" s="409" t="s">
        <v>9</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s="268" customFormat="1"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s="268" customFormat="1"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s="268" customFormat="1"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268"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268" customFormat="1" x14ac:dyDescent="0.25">
      <c r="A21" s="457" t="s">
        <v>515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8" t="s">
        <v>516</v>
      </c>
      <c r="B22" s="461" t="s">
        <v>517</v>
      </c>
      <c r="C22" s="458" t="s">
        <v>518</v>
      </c>
      <c r="D22" s="458" t="s">
        <v>519</v>
      </c>
      <c r="E22" s="464" t="s">
        <v>520</v>
      </c>
      <c r="F22" s="465"/>
      <c r="G22" s="465"/>
      <c r="H22" s="465"/>
      <c r="I22" s="465"/>
      <c r="J22" s="465"/>
      <c r="K22" s="465"/>
      <c r="L22" s="466"/>
      <c r="M22" s="458" t="s">
        <v>521</v>
      </c>
      <c r="N22" s="458" t="s">
        <v>522</v>
      </c>
      <c r="O22" s="458" t="s">
        <v>523</v>
      </c>
      <c r="P22" s="467" t="s">
        <v>524</v>
      </c>
      <c r="Q22" s="467" t="s">
        <v>525</v>
      </c>
      <c r="R22" s="467" t="s">
        <v>526</v>
      </c>
      <c r="S22" s="467" t="s">
        <v>527</v>
      </c>
      <c r="T22" s="467"/>
      <c r="U22" s="468" t="s">
        <v>528</v>
      </c>
      <c r="V22" s="468" t="s">
        <v>529</v>
      </c>
      <c r="W22" s="467" t="s">
        <v>530</v>
      </c>
      <c r="X22" s="467" t="s">
        <v>531</v>
      </c>
      <c r="Y22" s="467" t="s">
        <v>532</v>
      </c>
      <c r="Z22" s="469" t="s">
        <v>533</v>
      </c>
      <c r="AA22" s="467" t="s">
        <v>534</v>
      </c>
      <c r="AB22" s="467" t="s">
        <v>535</v>
      </c>
      <c r="AC22" s="467" t="s">
        <v>536</v>
      </c>
      <c r="AD22" s="467" t="s">
        <v>537</v>
      </c>
      <c r="AE22" s="467" t="s">
        <v>538</v>
      </c>
      <c r="AF22" s="467" t="s">
        <v>539</v>
      </c>
      <c r="AG22" s="467"/>
      <c r="AH22" s="467"/>
      <c r="AI22" s="467"/>
      <c r="AJ22" s="467"/>
      <c r="AK22" s="467"/>
      <c r="AL22" s="467" t="s">
        <v>540</v>
      </c>
      <c r="AM22" s="467"/>
      <c r="AN22" s="467"/>
      <c r="AO22" s="467"/>
      <c r="AP22" s="467" t="s">
        <v>541</v>
      </c>
      <c r="AQ22" s="467"/>
      <c r="AR22" s="467" t="s">
        <v>542</v>
      </c>
      <c r="AS22" s="467" t="s">
        <v>543</v>
      </c>
      <c r="AT22" s="467" t="s">
        <v>544</v>
      </c>
      <c r="AU22" s="467" t="s">
        <v>545</v>
      </c>
      <c r="AV22" s="467" t="s">
        <v>546</v>
      </c>
    </row>
    <row r="23" spans="1:48" ht="64.5" customHeight="1" x14ac:dyDescent="0.25">
      <c r="A23" s="459"/>
      <c r="B23" s="462"/>
      <c r="C23" s="459"/>
      <c r="D23" s="459"/>
      <c r="E23" s="472" t="s">
        <v>547</v>
      </c>
      <c r="F23" s="474" t="s">
        <v>345</v>
      </c>
      <c r="G23" s="474" t="s">
        <v>500</v>
      </c>
      <c r="H23" s="474" t="s">
        <v>502</v>
      </c>
      <c r="I23" s="476" t="s">
        <v>548</v>
      </c>
      <c r="J23" s="476" t="s">
        <v>549</v>
      </c>
      <c r="K23" s="476" t="s">
        <v>550</v>
      </c>
      <c r="L23" s="474" t="s">
        <v>259</v>
      </c>
      <c r="M23" s="459"/>
      <c r="N23" s="459"/>
      <c r="O23" s="459"/>
      <c r="P23" s="467"/>
      <c r="Q23" s="467"/>
      <c r="R23" s="467"/>
      <c r="S23" s="478" t="s">
        <v>445</v>
      </c>
      <c r="T23" s="478" t="s">
        <v>551</v>
      </c>
      <c r="U23" s="468"/>
      <c r="V23" s="468"/>
      <c r="W23" s="467"/>
      <c r="X23" s="467"/>
      <c r="Y23" s="467"/>
      <c r="Z23" s="467"/>
      <c r="AA23" s="467"/>
      <c r="AB23" s="467"/>
      <c r="AC23" s="467"/>
      <c r="AD23" s="467"/>
      <c r="AE23" s="467"/>
      <c r="AF23" s="467" t="s">
        <v>552</v>
      </c>
      <c r="AG23" s="467"/>
      <c r="AH23" s="467" t="s">
        <v>553</v>
      </c>
      <c r="AI23" s="467"/>
      <c r="AJ23" s="458" t="s">
        <v>554</v>
      </c>
      <c r="AK23" s="458" t="s">
        <v>555</v>
      </c>
      <c r="AL23" s="458" t="s">
        <v>556</v>
      </c>
      <c r="AM23" s="458" t="s">
        <v>557</v>
      </c>
      <c r="AN23" s="458" t="s">
        <v>558</v>
      </c>
      <c r="AO23" s="458" t="s">
        <v>559</v>
      </c>
      <c r="AP23" s="458" t="s">
        <v>560</v>
      </c>
      <c r="AQ23" s="470" t="s">
        <v>551</v>
      </c>
      <c r="AR23" s="467"/>
      <c r="AS23" s="467"/>
      <c r="AT23" s="467"/>
      <c r="AU23" s="467"/>
      <c r="AV23" s="467"/>
    </row>
    <row r="24" spans="1:48" ht="96.75" customHeight="1" x14ac:dyDescent="0.25">
      <c r="A24" s="460"/>
      <c r="B24" s="463"/>
      <c r="C24" s="460"/>
      <c r="D24" s="460"/>
      <c r="E24" s="473"/>
      <c r="F24" s="475"/>
      <c r="G24" s="475"/>
      <c r="H24" s="475"/>
      <c r="I24" s="477"/>
      <c r="J24" s="477"/>
      <c r="K24" s="477"/>
      <c r="L24" s="475"/>
      <c r="M24" s="460"/>
      <c r="N24" s="460"/>
      <c r="O24" s="460"/>
      <c r="P24" s="467"/>
      <c r="Q24" s="467"/>
      <c r="R24" s="467"/>
      <c r="S24" s="479"/>
      <c r="T24" s="479"/>
      <c r="U24" s="468"/>
      <c r="V24" s="468"/>
      <c r="W24" s="467"/>
      <c r="X24" s="467"/>
      <c r="Y24" s="467"/>
      <c r="Z24" s="467"/>
      <c r="AA24" s="467"/>
      <c r="AB24" s="467"/>
      <c r="AC24" s="467"/>
      <c r="AD24" s="467"/>
      <c r="AE24" s="467"/>
      <c r="AF24" s="269" t="s">
        <v>561</v>
      </c>
      <c r="AG24" s="269" t="s">
        <v>562</v>
      </c>
      <c r="AH24" s="270" t="s">
        <v>445</v>
      </c>
      <c r="AI24" s="270" t="s">
        <v>551</v>
      </c>
      <c r="AJ24" s="460"/>
      <c r="AK24" s="460"/>
      <c r="AL24" s="460"/>
      <c r="AM24" s="460"/>
      <c r="AN24" s="460"/>
      <c r="AO24" s="460"/>
      <c r="AP24" s="460"/>
      <c r="AQ24" s="471"/>
      <c r="AR24" s="467"/>
      <c r="AS24" s="467"/>
      <c r="AT24" s="467"/>
      <c r="AU24" s="467"/>
      <c r="AV24" s="467"/>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51" x14ac:dyDescent="0.25">
      <c r="A26" s="274">
        <v>1</v>
      </c>
      <c r="B26" s="275" t="s">
        <v>563</v>
      </c>
      <c r="C26" s="276">
        <v>1</v>
      </c>
      <c r="D26" s="277">
        <f>'6.1. Паспорт сетевой график'!H53</f>
        <v>46022</v>
      </c>
      <c r="E26" s="276"/>
      <c r="F26" s="276"/>
      <c r="G26" s="276">
        <f>'3.1. паспорт Техсостояние ПС'!O25</f>
        <v>2</v>
      </c>
      <c r="H26" s="276"/>
      <c r="I26" s="278"/>
      <c r="J26" s="279"/>
      <c r="K26" s="278">
        <f>'3.2 паспорт Техсостояние ЛЭП'!R33</f>
        <v>1.006</v>
      </c>
      <c r="L26" s="276"/>
      <c r="M26" s="280" t="s">
        <v>564</v>
      </c>
      <c r="N26" s="275" t="s">
        <v>666</v>
      </c>
      <c r="O26" s="280" t="s">
        <v>563</v>
      </c>
      <c r="P26" s="281">
        <v>240000</v>
      </c>
      <c r="Q26" s="275" t="s">
        <v>565</v>
      </c>
      <c r="R26" s="281">
        <v>240000</v>
      </c>
      <c r="S26" s="275" t="s">
        <v>566</v>
      </c>
      <c r="T26" s="275" t="s">
        <v>567</v>
      </c>
      <c r="U26" s="280" t="s">
        <v>23</v>
      </c>
      <c r="V26" s="280" t="s">
        <v>23</v>
      </c>
      <c r="W26" s="275" t="s">
        <v>667</v>
      </c>
      <c r="X26" s="281">
        <v>240000</v>
      </c>
      <c r="Y26" s="280"/>
      <c r="Z26" s="280" t="s">
        <v>14</v>
      </c>
      <c r="AA26" s="281">
        <v>240000</v>
      </c>
      <c r="AB26" s="281">
        <v>240000</v>
      </c>
      <c r="AC26" s="275" t="s">
        <v>667</v>
      </c>
      <c r="AD26" s="281">
        <f>'8. Общие сведения'!B50*1000</f>
        <v>15750.65</v>
      </c>
      <c r="AE26" s="281"/>
      <c r="AF26" s="280">
        <v>32312197435</v>
      </c>
      <c r="AG26" s="275" t="s">
        <v>568</v>
      </c>
      <c r="AH26" s="282">
        <v>45016</v>
      </c>
      <c r="AI26" s="282">
        <v>45001</v>
      </c>
      <c r="AJ26" s="282">
        <v>45028</v>
      </c>
      <c r="AK26" s="282">
        <v>45065</v>
      </c>
      <c r="AL26" s="280"/>
      <c r="AM26" s="280"/>
      <c r="AN26" s="280"/>
      <c r="AO26" s="280"/>
      <c r="AP26" s="283">
        <v>45107</v>
      </c>
      <c r="AQ26" s="283">
        <v>45104</v>
      </c>
      <c r="AR26" s="283">
        <v>45107</v>
      </c>
      <c r="AS26" s="283">
        <v>45104</v>
      </c>
      <c r="AT26" s="283">
        <v>45280</v>
      </c>
      <c r="AU26" s="280"/>
      <c r="AV26" s="280"/>
    </row>
    <row r="27" spans="1:48" s="273" customFormat="1" ht="25.5" x14ac:dyDescent="0.25">
      <c r="A27" s="274"/>
      <c r="B27" s="275"/>
      <c r="C27" s="276"/>
      <c r="D27" s="277"/>
      <c r="E27" s="276"/>
      <c r="F27" s="276"/>
      <c r="G27" s="276"/>
      <c r="H27" s="276"/>
      <c r="I27" s="278"/>
      <c r="J27" s="279"/>
      <c r="K27" s="278"/>
      <c r="L27" s="276"/>
      <c r="M27" s="280"/>
      <c r="N27" s="275"/>
      <c r="O27" s="280"/>
      <c r="P27" s="281"/>
      <c r="Q27" s="275"/>
      <c r="R27" s="281"/>
      <c r="S27" s="275"/>
      <c r="T27" s="275"/>
      <c r="U27" s="280"/>
      <c r="V27" s="280"/>
      <c r="W27" s="275" t="s">
        <v>668</v>
      </c>
      <c r="X27" s="281"/>
      <c r="Y27" s="275" t="s">
        <v>668</v>
      </c>
      <c r="Z27" s="280"/>
      <c r="AA27" s="281"/>
      <c r="AB27" s="281"/>
      <c r="AC27" s="275"/>
      <c r="AD27" s="281"/>
      <c r="AE27" s="281"/>
      <c r="AF27" s="280"/>
      <c r="AG27" s="275"/>
      <c r="AH27" s="282"/>
      <c r="AI27" s="282"/>
      <c r="AJ27" s="282"/>
      <c r="AK27" s="282"/>
      <c r="AL27" s="280"/>
      <c r="AM27" s="280"/>
      <c r="AN27" s="280"/>
      <c r="AO27" s="280"/>
      <c r="AP27" s="283"/>
      <c r="AQ27" s="283"/>
      <c r="AR27" s="283"/>
      <c r="AS27" s="283"/>
      <c r="AT27" s="283"/>
      <c r="AU27" s="280"/>
      <c r="AV27" s="280"/>
    </row>
    <row r="28" spans="1:48" s="273" customFormat="1" ht="38.25" x14ac:dyDescent="0.25">
      <c r="A28" s="274"/>
      <c r="B28" s="275"/>
      <c r="C28" s="276"/>
      <c r="D28" s="277"/>
      <c r="E28" s="276"/>
      <c r="F28" s="276"/>
      <c r="G28" s="276"/>
      <c r="H28" s="276"/>
      <c r="I28" s="278"/>
      <c r="J28" s="279"/>
      <c r="K28" s="278"/>
      <c r="L28" s="276"/>
      <c r="M28" s="280"/>
      <c r="N28" s="275"/>
      <c r="O28" s="280"/>
      <c r="P28" s="281"/>
      <c r="Q28" s="275"/>
      <c r="R28" s="281"/>
      <c r="S28" s="275"/>
      <c r="T28" s="275"/>
      <c r="U28" s="280"/>
      <c r="V28" s="280"/>
      <c r="W28" s="275" t="s">
        <v>669</v>
      </c>
      <c r="X28" s="281"/>
      <c r="Y28" s="275" t="s">
        <v>669</v>
      </c>
      <c r="Z28" s="280"/>
      <c r="AA28" s="281"/>
      <c r="AB28" s="281"/>
      <c r="AC28" s="275"/>
      <c r="AD28" s="281"/>
      <c r="AE28" s="281"/>
      <c r="AF28" s="280"/>
      <c r="AG28" s="275"/>
      <c r="AH28" s="282"/>
      <c r="AI28" s="282"/>
      <c r="AJ28" s="282"/>
      <c r="AK28" s="282"/>
      <c r="AL28" s="280"/>
      <c r="AM28" s="280"/>
      <c r="AN28" s="280"/>
      <c r="AO28" s="280"/>
      <c r="AP28" s="283"/>
      <c r="AQ28" s="283"/>
      <c r="AR28" s="283"/>
      <c r="AS28" s="283"/>
      <c r="AT28" s="283"/>
      <c r="AU28" s="280"/>
      <c r="AV28" s="280"/>
    </row>
    <row r="29" spans="1:48" s="273" customFormat="1" ht="25.5" x14ac:dyDescent="0.25">
      <c r="A29" s="274"/>
      <c r="B29" s="275"/>
      <c r="C29" s="276"/>
      <c r="D29" s="277"/>
      <c r="E29" s="276"/>
      <c r="F29" s="276"/>
      <c r="G29" s="276"/>
      <c r="H29" s="276"/>
      <c r="I29" s="278"/>
      <c r="J29" s="279"/>
      <c r="K29" s="278"/>
      <c r="L29" s="276"/>
      <c r="M29" s="280"/>
      <c r="N29" s="275"/>
      <c r="O29" s="280"/>
      <c r="P29" s="281"/>
      <c r="Q29" s="275"/>
      <c r="R29" s="281"/>
      <c r="S29" s="275"/>
      <c r="T29" s="275"/>
      <c r="U29" s="280"/>
      <c r="V29" s="280"/>
      <c r="W29" s="275" t="s">
        <v>670</v>
      </c>
      <c r="X29" s="281"/>
      <c r="Y29" s="275" t="s">
        <v>670</v>
      </c>
      <c r="Z29" s="280"/>
      <c r="AA29" s="281"/>
      <c r="AB29" s="281"/>
      <c r="AC29" s="275"/>
      <c r="AD29" s="281"/>
      <c r="AE29" s="281"/>
      <c r="AF29" s="280"/>
      <c r="AG29" s="275"/>
      <c r="AH29" s="282"/>
      <c r="AI29" s="282"/>
      <c r="AJ29" s="282"/>
      <c r="AK29" s="282"/>
      <c r="AL29" s="280"/>
      <c r="AM29" s="280"/>
      <c r="AN29" s="280"/>
      <c r="AO29" s="280"/>
      <c r="AP29" s="283"/>
      <c r="AQ29" s="283"/>
      <c r="AR29" s="283"/>
      <c r="AS29" s="283"/>
      <c r="AT29" s="283"/>
      <c r="AU29" s="280"/>
      <c r="AV29" s="280"/>
    </row>
    <row r="30" spans="1:48" s="273" customFormat="1" ht="38.25" x14ac:dyDescent="0.25">
      <c r="A30" s="274">
        <v>2</v>
      </c>
      <c r="B30" s="275" t="s">
        <v>563</v>
      </c>
      <c r="C30" s="276">
        <v>1</v>
      </c>
      <c r="D30" s="277">
        <f>D26</f>
        <v>46022</v>
      </c>
      <c r="E30" s="276"/>
      <c r="F30" s="276"/>
      <c r="G30" s="276">
        <f>G26</f>
        <v>2</v>
      </c>
      <c r="H30" s="276"/>
      <c r="I30" s="278"/>
      <c r="J30" s="279"/>
      <c r="K30" s="278">
        <f>K26</f>
        <v>1.006</v>
      </c>
      <c r="L30" s="276"/>
      <c r="M30" s="280" t="s">
        <v>564</v>
      </c>
      <c r="N30" s="275" t="s">
        <v>569</v>
      </c>
      <c r="O30" s="280" t="s">
        <v>563</v>
      </c>
      <c r="P30" s="281">
        <v>41642.21</v>
      </c>
      <c r="Q30" s="275" t="s">
        <v>565</v>
      </c>
      <c r="R30" s="281">
        <v>41642.21</v>
      </c>
      <c r="S30" s="275" t="s">
        <v>570</v>
      </c>
      <c r="T30" s="275" t="s">
        <v>570</v>
      </c>
      <c r="U30" s="280">
        <v>6</v>
      </c>
      <c r="V30" s="280">
        <v>6</v>
      </c>
      <c r="W30" s="275" t="s">
        <v>571</v>
      </c>
      <c r="X30" s="281">
        <v>41642.21</v>
      </c>
      <c r="Y30" s="280"/>
      <c r="Z30" s="280" t="s">
        <v>14</v>
      </c>
      <c r="AA30" s="281">
        <v>41642.21</v>
      </c>
      <c r="AB30" s="281">
        <v>41642.21</v>
      </c>
      <c r="AC30" s="275" t="s">
        <v>571</v>
      </c>
      <c r="AD30" s="281">
        <f>'8. Общие сведения'!B54*1000</f>
        <v>6501.7091999999993</v>
      </c>
      <c r="AE30" s="281"/>
      <c r="AF30" s="280">
        <v>32414112220</v>
      </c>
      <c r="AG30" s="275" t="s">
        <v>568</v>
      </c>
      <c r="AH30" s="282">
        <v>45596</v>
      </c>
      <c r="AI30" s="282">
        <v>45588</v>
      </c>
      <c r="AJ30" s="282">
        <v>45616</v>
      </c>
      <c r="AK30" s="282">
        <v>45639</v>
      </c>
      <c r="AL30" s="280"/>
      <c r="AM30" s="280"/>
      <c r="AN30" s="280"/>
      <c r="AO30" s="280"/>
      <c r="AP30" s="283">
        <v>45657</v>
      </c>
      <c r="AQ30" s="283">
        <v>45654</v>
      </c>
      <c r="AR30" s="283">
        <v>45657</v>
      </c>
      <c r="AS30" s="283">
        <v>45654</v>
      </c>
      <c r="AT30" s="283">
        <v>45790</v>
      </c>
      <c r="AU30" s="280"/>
      <c r="AV30" s="280"/>
    </row>
    <row r="31" spans="1:48" s="273" customFormat="1" ht="12.75" x14ac:dyDescent="0.25">
      <c r="A31" s="274"/>
      <c r="B31" s="275"/>
      <c r="C31" s="276"/>
      <c r="D31" s="277"/>
      <c r="E31" s="276"/>
      <c r="F31" s="276"/>
      <c r="G31" s="276"/>
      <c r="H31" s="276"/>
      <c r="I31" s="278"/>
      <c r="J31" s="279"/>
      <c r="K31" s="278"/>
      <c r="L31" s="276"/>
      <c r="M31" s="280"/>
      <c r="N31" s="275"/>
      <c r="O31" s="280"/>
      <c r="P31" s="281"/>
      <c r="Q31" s="275"/>
      <c r="R31" s="281"/>
      <c r="S31" s="275"/>
      <c r="T31" s="275"/>
      <c r="U31" s="280"/>
      <c r="V31" s="280"/>
      <c r="W31" s="275" t="s">
        <v>572</v>
      </c>
      <c r="X31" s="281">
        <v>41642.21</v>
      </c>
      <c r="Y31" s="280"/>
      <c r="Z31" s="280"/>
      <c r="AA31" s="281">
        <v>41642.21</v>
      </c>
      <c r="AB31" s="281"/>
      <c r="AC31" s="275"/>
      <c r="AD31" s="281"/>
      <c r="AE31" s="281"/>
      <c r="AF31" s="280"/>
      <c r="AG31" s="275"/>
      <c r="AH31" s="282"/>
      <c r="AI31" s="282"/>
      <c r="AJ31" s="282"/>
      <c r="AK31" s="282"/>
      <c r="AL31" s="280"/>
      <c r="AM31" s="280"/>
      <c r="AN31" s="280"/>
      <c r="AO31" s="280"/>
      <c r="AP31" s="283"/>
      <c r="AQ31" s="283"/>
      <c r="AR31" s="283"/>
      <c r="AS31" s="283"/>
      <c r="AT31" s="283"/>
      <c r="AU31" s="280"/>
      <c r="AV31" s="280"/>
    </row>
    <row r="32" spans="1:48" s="273" customFormat="1" ht="25.5" x14ac:dyDescent="0.25">
      <c r="A32" s="274"/>
      <c r="B32" s="275"/>
      <c r="C32" s="276"/>
      <c r="D32" s="277"/>
      <c r="E32" s="276"/>
      <c r="F32" s="276"/>
      <c r="G32" s="276"/>
      <c r="H32" s="276"/>
      <c r="I32" s="278"/>
      <c r="J32" s="279"/>
      <c r="K32" s="278"/>
      <c r="L32" s="276"/>
      <c r="M32" s="280"/>
      <c r="N32" s="275"/>
      <c r="O32" s="280"/>
      <c r="P32" s="281"/>
      <c r="Q32" s="275"/>
      <c r="R32" s="281"/>
      <c r="S32" s="275"/>
      <c r="T32" s="275"/>
      <c r="U32" s="280"/>
      <c r="V32" s="280"/>
      <c r="W32" s="275" t="s">
        <v>573</v>
      </c>
      <c r="X32" s="281">
        <v>41642.21</v>
      </c>
      <c r="Y32" s="275" t="s">
        <v>573</v>
      </c>
      <c r="Z32" s="280"/>
      <c r="AA32" s="281"/>
      <c r="AB32" s="281"/>
      <c r="AC32" s="275"/>
      <c r="AD32" s="281"/>
      <c r="AE32" s="281"/>
      <c r="AF32" s="280"/>
      <c r="AG32" s="275"/>
      <c r="AH32" s="282"/>
      <c r="AI32" s="282"/>
      <c r="AJ32" s="282"/>
      <c r="AK32" s="282"/>
      <c r="AL32" s="280"/>
      <c r="AM32" s="280"/>
      <c r="AN32" s="280"/>
      <c r="AO32" s="280"/>
      <c r="AP32" s="283"/>
      <c r="AQ32" s="283"/>
      <c r="AR32" s="283"/>
      <c r="AS32" s="283"/>
      <c r="AT32" s="283"/>
      <c r="AU32" s="280"/>
      <c r="AV32" s="280"/>
    </row>
    <row r="33" spans="1:48" s="273" customFormat="1" ht="12.75" x14ac:dyDescent="0.25">
      <c r="A33" s="274"/>
      <c r="B33" s="275"/>
      <c r="C33" s="276"/>
      <c r="D33" s="277"/>
      <c r="E33" s="276"/>
      <c r="F33" s="276"/>
      <c r="G33" s="276"/>
      <c r="H33" s="276"/>
      <c r="I33" s="278"/>
      <c r="J33" s="279"/>
      <c r="K33" s="278"/>
      <c r="L33" s="276"/>
      <c r="M33" s="280"/>
      <c r="N33" s="275"/>
      <c r="O33" s="280"/>
      <c r="P33" s="281"/>
      <c r="Q33" s="275"/>
      <c r="R33" s="281"/>
      <c r="S33" s="275"/>
      <c r="T33" s="275"/>
      <c r="U33" s="280"/>
      <c r="V33" s="280"/>
      <c r="W33" s="275" t="s">
        <v>574</v>
      </c>
      <c r="X33" s="281">
        <v>41642.21</v>
      </c>
      <c r="Y33" s="275" t="s">
        <v>574</v>
      </c>
      <c r="Z33" s="280"/>
      <c r="AA33" s="281"/>
      <c r="AB33" s="281"/>
      <c r="AC33" s="275"/>
      <c r="AD33" s="281"/>
      <c r="AE33" s="281"/>
      <c r="AF33" s="280"/>
      <c r="AG33" s="275"/>
      <c r="AH33" s="282"/>
      <c r="AI33" s="282"/>
      <c r="AJ33" s="282"/>
      <c r="AK33" s="282"/>
      <c r="AL33" s="280"/>
      <c r="AM33" s="280"/>
      <c r="AN33" s="280"/>
      <c r="AO33" s="280"/>
      <c r="AP33" s="283"/>
      <c r="AQ33" s="283"/>
      <c r="AR33" s="283"/>
      <c r="AS33" s="283"/>
      <c r="AT33" s="283"/>
      <c r="AU33" s="280"/>
      <c r="AV33" s="280"/>
    </row>
    <row r="34" spans="1:48" s="273" customFormat="1" ht="25.5" x14ac:dyDescent="0.25">
      <c r="A34" s="274"/>
      <c r="B34" s="275"/>
      <c r="C34" s="276"/>
      <c r="D34" s="277"/>
      <c r="E34" s="276"/>
      <c r="F34" s="276"/>
      <c r="G34" s="276"/>
      <c r="H34" s="276"/>
      <c r="I34" s="278"/>
      <c r="J34" s="279"/>
      <c r="K34" s="278"/>
      <c r="L34" s="276"/>
      <c r="M34" s="280"/>
      <c r="N34" s="275"/>
      <c r="O34" s="280"/>
      <c r="P34" s="281"/>
      <c r="Q34" s="275"/>
      <c r="R34" s="281"/>
      <c r="S34" s="275"/>
      <c r="T34" s="275"/>
      <c r="U34" s="280"/>
      <c r="V34" s="280"/>
      <c r="W34" s="275" t="s">
        <v>575</v>
      </c>
      <c r="X34" s="281">
        <v>41642.21</v>
      </c>
      <c r="Y34" s="275" t="s">
        <v>575</v>
      </c>
      <c r="Z34" s="280"/>
      <c r="AA34" s="281"/>
      <c r="AB34" s="281"/>
      <c r="AC34" s="275"/>
      <c r="AD34" s="281"/>
      <c r="AE34" s="281"/>
      <c r="AF34" s="280"/>
      <c r="AG34" s="275"/>
      <c r="AH34" s="282"/>
      <c r="AI34" s="282"/>
      <c r="AJ34" s="282"/>
      <c r="AK34" s="282"/>
      <c r="AL34" s="280"/>
      <c r="AM34" s="280"/>
      <c r="AN34" s="280"/>
      <c r="AO34" s="280"/>
      <c r="AP34" s="283"/>
      <c r="AQ34" s="283"/>
      <c r="AR34" s="283"/>
      <c r="AS34" s="283"/>
      <c r="AT34" s="283"/>
      <c r="AU34" s="280"/>
      <c r="AV34" s="280"/>
    </row>
    <row r="35" spans="1:48" s="273" customFormat="1" ht="38.25" x14ac:dyDescent="0.25">
      <c r="A35" s="274"/>
      <c r="B35" s="275"/>
      <c r="C35" s="276"/>
      <c r="D35" s="277"/>
      <c r="E35" s="276"/>
      <c r="F35" s="276"/>
      <c r="G35" s="276"/>
      <c r="H35" s="276"/>
      <c r="I35" s="278"/>
      <c r="J35" s="279"/>
      <c r="K35" s="278"/>
      <c r="L35" s="276"/>
      <c r="M35" s="280"/>
      <c r="N35" s="275"/>
      <c r="O35" s="280"/>
      <c r="P35" s="281"/>
      <c r="Q35" s="275"/>
      <c r="R35" s="281"/>
      <c r="S35" s="275"/>
      <c r="T35" s="275"/>
      <c r="U35" s="280"/>
      <c r="V35" s="280"/>
      <c r="W35" s="275" t="s">
        <v>576</v>
      </c>
      <c r="X35" s="281">
        <v>41642.21</v>
      </c>
      <c r="Y35" s="275" t="s">
        <v>576</v>
      </c>
      <c r="Z35" s="280"/>
      <c r="AA35" s="281"/>
      <c r="AB35" s="281"/>
      <c r="AC35" s="275"/>
      <c r="AD35" s="281"/>
      <c r="AE35" s="281"/>
      <c r="AF35" s="280"/>
      <c r="AG35" s="275"/>
      <c r="AH35" s="282"/>
      <c r="AI35" s="282"/>
      <c r="AJ35" s="282"/>
      <c r="AK35" s="282"/>
      <c r="AL35" s="280"/>
      <c r="AM35" s="280"/>
      <c r="AN35" s="280"/>
      <c r="AO35" s="280"/>
      <c r="AP35" s="283"/>
      <c r="AQ35" s="283"/>
      <c r="AR35" s="283"/>
      <c r="AS35" s="283"/>
      <c r="AT35" s="283"/>
      <c r="AU35" s="280"/>
      <c r="AV35" s="280"/>
    </row>
    <row r="36" spans="1:48" s="273" customFormat="1" ht="38.25" x14ac:dyDescent="0.25">
      <c r="A36" s="274">
        <v>3</v>
      </c>
      <c r="B36" s="275" t="s">
        <v>563</v>
      </c>
      <c r="C36" s="276">
        <v>1</v>
      </c>
      <c r="D36" s="277">
        <f>D30</f>
        <v>46022</v>
      </c>
      <c r="E36" s="276"/>
      <c r="F36" s="276"/>
      <c r="G36" s="276">
        <f>G30</f>
        <v>2</v>
      </c>
      <c r="H36" s="276"/>
      <c r="I36" s="278"/>
      <c r="J36" s="279"/>
      <c r="K36" s="278">
        <f>K30</f>
        <v>1.006</v>
      </c>
      <c r="L36" s="276"/>
      <c r="M36" s="280" t="s">
        <v>577</v>
      </c>
      <c r="N36" s="275" t="s">
        <v>578</v>
      </c>
      <c r="O36" s="280" t="s">
        <v>563</v>
      </c>
      <c r="P36" s="281">
        <v>22644.243910000001</v>
      </c>
      <c r="Q36" s="275" t="s">
        <v>565</v>
      </c>
      <c r="R36" s="281">
        <v>22644.243910000001</v>
      </c>
      <c r="S36" s="275" t="s">
        <v>566</v>
      </c>
      <c r="T36" s="275" t="s">
        <v>566</v>
      </c>
      <c r="U36" s="280">
        <v>4</v>
      </c>
      <c r="V36" s="280">
        <v>4</v>
      </c>
      <c r="W36" s="275" t="s">
        <v>579</v>
      </c>
      <c r="X36" s="281">
        <v>22644.243908</v>
      </c>
      <c r="Y36" s="280"/>
      <c r="Z36" s="280">
        <v>1</v>
      </c>
      <c r="AA36" s="281">
        <v>21698.620299999999</v>
      </c>
      <c r="AB36" s="281">
        <v>21698.620299999999</v>
      </c>
      <c r="AC36" s="275" t="s">
        <v>580</v>
      </c>
      <c r="AD36" s="281">
        <f>'8. Общие сведения'!B33*1000</f>
        <v>17662.89158</v>
      </c>
      <c r="AE36" s="281"/>
      <c r="AF36" s="280" t="s">
        <v>581</v>
      </c>
      <c r="AG36" s="275" t="s">
        <v>582</v>
      </c>
      <c r="AH36" s="282">
        <v>45777</v>
      </c>
      <c r="AI36" s="282">
        <v>45771</v>
      </c>
      <c r="AJ36" s="282">
        <v>45789</v>
      </c>
      <c r="AK36" s="282">
        <v>45832</v>
      </c>
      <c r="AL36" s="280"/>
      <c r="AM36" s="280"/>
      <c r="AN36" s="280"/>
      <c r="AO36" s="280"/>
      <c r="AP36" s="283">
        <v>45869</v>
      </c>
      <c r="AQ36" s="283">
        <v>45861</v>
      </c>
      <c r="AR36" s="283">
        <v>45861</v>
      </c>
      <c r="AS36" s="283">
        <v>45861</v>
      </c>
      <c r="AT36" s="283">
        <v>46013</v>
      </c>
      <c r="AU36" s="280"/>
      <c r="AV36" s="280"/>
    </row>
    <row r="37" spans="1:48" s="273" customFormat="1" ht="12.75" x14ac:dyDescent="0.25">
      <c r="A37" s="274"/>
      <c r="B37" s="275"/>
      <c r="C37" s="276"/>
      <c r="D37" s="277"/>
      <c r="E37" s="276"/>
      <c r="F37" s="276"/>
      <c r="G37" s="276"/>
      <c r="H37" s="276"/>
      <c r="I37" s="278"/>
      <c r="J37" s="279"/>
      <c r="K37" s="278"/>
      <c r="L37" s="276"/>
      <c r="M37" s="280"/>
      <c r="N37" s="275"/>
      <c r="O37" s="280"/>
      <c r="P37" s="281"/>
      <c r="Q37" s="275"/>
      <c r="R37" s="281"/>
      <c r="S37" s="275"/>
      <c r="T37" s="275"/>
      <c r="U37" s="280"/>
      <c r="V37" s="280"/>
      <c r="W37" s="275" t="s">
        <v>583</v>
      </c>
      <c r="X37" s="281">
        <v>22644.243908</v>
      </c>
      <c r="Y37" s="280"/>
      <c r="Z37" s="280"/>
      <c r="AA37" s="281">
        <v>21470.366330000001</v>
      </c>
      <c r="AB37" s="281"/>
      <c r="AC37" s="275"/>
      <c r="AD37" s="281"/>
      <c r="AE37" s="281"/>
      <c r="AF37" s="280"/>
      <c r="AG37" s="275"/>
      <c r="AH37" s="282"/>
      <c r="AI37" s="282"/>
      <c r="AJ37" s="282"/>
      <c r="AK37" s="282"/>
      <c r="AL37" s="280"/>
      <c r="AM37" s="280"/>
      <c r="AN37" s="280"/>
      <c r="AO37" s="280"/>
      <c r="AP37" s="283"/>
      <c r="AQ37" s="283"/>
      <c r="AR37" s="283"/>
      <c r="AS37" s="283"/>
      <c r="AT37" s="283"/>
      <c r="AU37" s="280"/>
      <c r="AV37" s="280"/>
    </row>
    <row r="38" spans="1:48" s="273" customFormat="1" ht="12.75" x14ac:dyDescent="0.25">
      <c r="A38" s="274"/>
      <c r="B38" s="275"/>
      <c r="C38" s="276"/>
      <c r="D38" s="277"/>
      <c r="E38" s="276"/>
      <c r="F38" s="276"/>
      <c r="G38" s="276"/>
      <c r="H38" s="276"/>
      <c r="I38" s="278"/>
      <c r="J38" s="279"/>
      <c r="K38" s="278"/>
      <c r="L38" s="276"/>
      <c r="M38" s="280"/>
      <c r="N38" s="275"/>
      <c r="O38" s="280"/>
      <c r="P38" s="281"/>
      <c r="Q38" s="275"/>
      <c r="R38" s="281"/>
      <c r="S38" s="275"/>
      <c r="T38" s="275"/>
      <c r="U38" s="280"/>
      <c r="V38" s="280"/>
      <c r="W38" s="275" t="s">
        <v>584</v>
      </c>
      <c r="X38" s="281">
        <v>22636.660500000002</v>
      </c>
      <c r="Y38" s="280"/>
      <c r="Z38" s="280"/>
      <c r="AA38" s="281">
        <v>21957.333200000001</v>
      </c>
      <c r="AB38" s="281"/>
      <c r="AC38" s="275"/>
      <c r="AD38" s="281"/>
      <c r="AE38" s="281"/>
      <c r="AF38" s="280"/>
      <c r="AG38" s="275"/>
      <c r="AH38" s="282"/>
      <c r="AI38" s="282"/>
      <c r="AJ38" s="282"/>
      <c r="AK38" s="282"/>
      <c r="AL38" s="280"/>
      <c r="AM38" s="280"/>
      <c r="AN38" s="280"/>
      <c r="AO38" s="280"/>
      <c r="AP38" s="283"/>
      <c r="AQ38" s="283"/>
      <c r="AR38" s="283"/>
      <c r="AS38" s="283"/>
      <c r="AT38" s="283"/>
      <c r="AU38" s="280"/>
      <c r="AV38" s="280"/>
    </row>
    <row r="39" spans="1:48" s="273" customFormat="1" ht="25.5" x14ac:dyDescent="0.25">
      <c r="A39" s="274"/>
      <c r="B39" s="275"/>
      <c r="C39" s="276"/>
      <c r="D39" s="277"/>
      <c r="E39" s="276"/>
      <c r="F39" s="276"/>
      <c r="G39" s="276"/>
      <c r="H39" s="276"/>
      <c r="I39" s="278"/>
      <c r="J39" s="279"/>
      <c r="K39" s="278"/>
      <c r="L39" s="276"/>
      <c r="M39" s="280"/>
      <c r="N39" s="275"/>
      <c r="O39" s="280"/>
      <c r="P39" s="281"/>
      <c r="Q39" s="275"/>
      <c r="R39" s="281"/>
      <c r="S39" s="275"/>
      <c r="T39" s="275"/>
      <c r="U39" s="280"/>
      <c r="V39" s="280"/>
      <c r="W39" s="275" t="s">
        <v>585</v>
      </c>
      <c r="X39" s="281">
        <v>22643.41058</v>
      </c>
      <c r="Y39" s="280"/>
      <c r="Z39" s="280"/>
      <c r="AA39" s="281">
        <v>22643.41058</v>
      </c>
      <c r="AB39" s="281"/>
      <c r="AC39" s="275"/>
      <c r="AD39" s="281"/>
      <c r="AE39" s="281"/>
      <c r="AF39" s="280"/>
      <c r="AG39" s="275"/>
      <c r="AH39" s="282"/>
      <c r="AI39" s="282"/>
      <c r="AJ39" s="282"/>
      <c r="AK39" s="282"/>
      <c r="AL39" s="280"/>
      <c r="AM39" s="280"/>
      <c r="AN39" s="280"/>
      <c r="AO39" s="280"/>
      <c r="AP39" s="283"/>
      <c r="AQ39" s="283"/>
      <c r="AR39" s="283"/>
      <c r="AS39" s="283"/>
      <c r="AT39" s="283"/>
      <c r="AU39" s="280"/>
      <c r="AV39" s="280"/>
    </row>
    <row r="40" spans="1:48" s="273" customFormat="1" ht="12.75" x14ac:dyDescent="0.25">
      <c r="A40" s="274"/>
      <c r="B40" s="275"/>
      <c r="C40" s="276"/>
      <c r="D40" s="277"/>
      <c r="E40" s="276"/>
      <c r="F40" s="276"/>
      <c r="G40" s="276"/>
      <c r="H40" s="276"/>
      <c r="I40" s="278"/>
      <c r="J40" s="279"/>
      <c r="K40" s="278"/>
      <c r="L40" s="276"/>
      <c r="M40" s="280"/>
      <c r="N40" s="275"/>
      <c r="O40" s="280"/>
      <c r="P40" s="281"/>
      <c r="Q40" s="275"/>
      <c r="R40" s="281"/>
      <c r="S40" s="275"/>
      <c r="T40" s="275"/>
      <c r="U40" s="280"/>
      <c r="V40" s="280"/>
      <c r="W40" s="275"/>
      <c r="X40" s="281"/>
      <c r="Y40" s="280"/>
      <c r="Z40" s="280"/>
      <c r="AA40" s="281"/>
      <c r="AB40" s="281"/>
      <c r="AC40" s="275"/>
      <c r="AD40" s="281"/>
      <c r="AE40" s="281"/>
      <c r="AF40" s="280"/>
      <c r="AG40" s="275"/>
      <c r="AH40" s="282"/>
      <c r="AI40" s="282"/>
      <c r="AJ40" s="282"/>
      <c r="AK40" s="282"/>
      <c r="AL40" s="280"/>
      <c r="AM40" s="280"/>
      <c r="AN40" s="280"/>
      <c r="AO40" s="280"/>
      <c r="AP40" s="283"/>
      <c r="AQ40" s="283"/>
      <c r="AR40" s="283"/>
      <c r="AS40" s="283"/>
      <c r="AT40" s="283"/>
      <c r="AU40" s="280"/>
      <c r="AV40" s="280"/>
    </row>
    <row r="41" spans="1:48" x14ac:dyDescent="0.25">
      <c r="AD41" s="284">
        <f>SUM(AD26:AD40)</f>
        <v>39915.250780000002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7" zoomScale="80" workbookViewId="0">
      <selection activeCell="B28" sqref="B28"/>
    </sheetView>
  </sheetViews>
  <sheetFormatPr defaultRowHeight="15.75" x14ac:dyDescent="0.25"/>
  <cols>
    <col min="1" max="2" width="66.140625" style="285" customWidth="1"/>
    <col min="3" max="3" width="8.85546875" style="220" hidden="1" customWidth="1"/>
    <col min="4" max="4" width="8.85546875" style="220" customWidth="1"/>
    <col min="5" max="5" width="13.140625" style="220" bestFit="1" customWidth="1"/>
    <col min="6" max="6" width="15.28515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586</v>
      </c>
    </row>
    <row r="4" spans="1:8" x14ac:dyDescent="0.25">
      <c r="B4" s="286"/>
    </row>
    <row r="5" spans="1:8" ht="18.75" x14ac:dyDescent="0.3">
      <c r="A5" s="480" t="str">
        <f>'2. паспорт  ТП'!A4:S4</f>
        <v>Год раскрытия информации: 2026 год</v>
      </c>
      <c r="B5" s="480"/>
      <c r="C5" s="288"/>
      <c r="D5" s="288"/>
      <c r="E5" s="288"/>
      <c r="F5" s="288"/>
      <c r="G5" s="288"/>
      <c r="H5" s="288"/>
    </row>
    <row r="6" spans="1:8" ht="18.75" x14ac:dyDescent="0.3">
      <c r="A6" s="287"/>
      <c r="B6" s="287"/>
      <c r="C6" s="287"/>
      <c r="D6" s="287"/>
      <c r="E6" s="287"/>
      <c r="F6" s="287"/>
      <c r="G6" s="287"/>
      <c r="H6" s="287"/>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8" t="str">
        <f>'1. паспорт местоположение'!A9:C9</f>
        <v>Акционерное общество "Россети Янтарь" ДЗО  ПАО "Россети"</v>
      </c>
      <c r="B9" s="368"/>
      <c r="C9" s="13"/>
      <c r="D9" s="13"/>
      <c r="E9" s="13"/>
      <c r="F9" s="13"/>
      <c r="G9" s="13"/>
      <c r="H9" s="13"/>
    </row>
    <row r="10" spans="1:8" x14ac:dyDescent="0.25">
      <c r="A10" s="362" t="s">
        <v>5</v>
      </c>
      <c r="B10" s="362"/>
      <c r="C10" s="14"/>
      <c r="D10" s="14"/>
      <c r="E10" s="14"/>
      <c r="F10" s="14"/>
      <c r="G10" s="14"/>
      <c r="H10" s="14"/>
    </row>
    <row r="11" spans="1:8" ht="18.75" x14ac:dyDescent="0.25">
      <c r="A11" s="11"/>
      <c r="B11" s="11"/>
      <c r="C11" s="11"/>
      <c r="D11" s="11"/>
      <c r="E11" s="11"/>
      <c r="F11" s="11"/>
      <c r="G11" s="11"/>
      <c r="H11" s="11"/>
    </row>
    <row r="12" spans="1:8" x14ac:dyDescent="0.25">
      <c r="A12" s="368" t="str">
        <f>'1. паспорт местоположение'!A12:C12</f>
        <v>P_24-1333</v>
      </c>
      <c r="B12" s="368"/>
      <c r="C12" s="13"/>
      <c r="D12" s="13"/>
      <c r="E12" s="13"/>
      <c r="F12" s="13"/>
      <c r="G12" s="13"/>
      <c r="H12" s="13"/>
    </row>
    <row r="13" spans="1:8" x14ac:dyDescent="0.25">
      <c r="A13" s="362" t="s">
        <v>7</v>
      </c>
      <c r="B13" s="362"/>
      <c r="C13" s="14"/>
      <c r="D13" s="14"/>
      <c r="E13" s="14"/>
      <c r="F13" s="14"/>
      <c r="G13" s="14"/>
      <c r="H13" s="14"/>
    </row>
    <row r="14" spans="1:8" ht="18.75" x14ac:dyDescent="0.25">
      <c r="A14" s="58"/>
      <c r="B14" s="58"/>
      <c r="C14" s="58"/>
      <c r="D14" s="58"/>
      <c r="E14" s="58"/>
      <c r="F14" s="58"/>
      <c r="G14" s="58"/>
      <c r="H14" s="58"/>
    </row>
    <row r="15" spans="1:8" ht="45" customHeight="1" x14ac:dyDescent="0.25">
      <c r="A15" s="370" t="str">
        <f>'1. паспорт местоположение'!A15:C15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370"/>
      <c r="C15" s="13"/>
      <c r="D15" s="13"/>
      <c r="E15" s="13"/>
      <c r="F15" s="13"/>
      <c r="G15" s="13"/>
      <c r="H15" s="13"/>
    </row>
    <row r="16" spans="1:8" x14ac:dyDescent="0.25">
      <c r="A16" s="362" t="s">
        <v>9</v>
      </c>
      <c r="B16" s="362"/>
      <c r="C16" s="14"/>
      <c r="D16" s="14"/>
      <c r="E16" s="14"/>
      <c r="F16" s="14"/>
      <c r="G16" s="14"/>
      <c r="H16" s="14"/>
    </row>
    <row r="17" spans="1:2" x14ac:dyDescent="0.25">
      <c r="B17" s="289"/>
    </row>
    <row r="18" spans="1:2" x14ac:dyDescent="0.25">
      <c r="A18" s="481" t="s">
        <v>587</v>
      </c>
      <c r="B18" s="482"/>
    </row>
    <row r="19" spans="1:2" x14ac:dyDescent="0.25">
      <c r="B19" s="286"/>
    </row>
    <row r="20" spans="1:2" x14ac:dyDescent="0.25">
      <c r="B20" s="290"/>
    </row>
    <row r="21" spans="1:2" ht="60" x14ac:dyDescent="0.25">
      <c r="A21" s="291" t="s">
        <v>588</v>
      </c>
      <c r="B21" s="292" t="str">
        <f>A15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row>
    <row r="22" spans="1:2" x14ac:dyDescent="0.25">
      <c r="A22" s="291" t="s">
        <v>589</v>
      </c>
      <c r="B22" s="293"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91" t="s">
        <v>590</v>
      </c>
      <c r="B23" s="294" t="s">
        <v>69</v>
      </c>
    </row>
    <row r="24" spans="1:2" x14ac:dyDescent="0.25">
      <c r="A24" s="291" t="s">
        <v>591</v>
      </c>
      <c r="B24" s="295" t="str">
        <f>CONCATENATE('3.1. паспорт Техсостояние ПС'!O25," (",'3.1. паспорт Техсостояние ПС'!O25,") МВА; ",'3.2 паспорт Техсостояние ЛЭП'!R33," (",'3.2 паспорт Техсостояние ЛЭП'!S33,") км")</f>
        <v>2 (2) МВА; 1,006 (1,006) км</v>
      </c>
    </row>
    <row r="25" spans="1:2" ht="16.5" thickBot="1" x14ac:dyDescent="0.3">
      <c r="A25" s="296" t="s">
        <v>592</v>
      </c>
      <c r="B25" s="297">
        <v>2025</v>
      </c>
    </row>
    <row r="26" spans="1:2" ht="16.5" thickBot="1" x14ac:dyDescent="0.3">
      <c r="A26" s="298" t="s">
        <v>593</v>
      </c>
      <c r="B26" s="350" t="s">
        <v>662</v>
      </c>
    </row>
    <row r="27" spans="1:2" ht="29.25" thickBot="1" x14ac:dyDescent="0.3">
      <c r="A27" s="300" t="s">
        <v>594</v>
      </c>
      <c r="B27" s="301">
        <f>'6.2. Паспорт фин осв ввод'!C24</f>
        <v>44.251246930000001</v>
      </c>
    </row>
    <row r="28" spans="1:2" x14ac:dyDescent="0.25">
      <c r="A28" s="302" t="s">
        <v>595</v>
      </c>
      <c r="B28" s="299" t="s">
        <v>596</v>
      </c>
    </row>
    <row r="29" spans="1:2" ht="28.5" x14ac:dyDescent="0.25">
      <c r="A29" s="303" t="s">
        <v>597</v>
      </c>
      <c r="B29" s="301">
        <f>'7. Паспорт отчет о закупке'!AD41/1000</f>
        <v>39.915250780000001</v>
      </c>
    </row>
    <row r="30" spans="1:2" ht="28.5" x14ac:dyDescent="0.25">
      <c r="A30" s="303" t="s">
        <v>598</v>
      </c>
      <c r="B30" s="301">
        <f>B32+B49+B66</f>
        <v>40.003766880000001</v>
      </c>
    </row>
    <row r="31" spans="1:2" x14ac:dyDescent="0.25">
      <c r="A31" s="302" t="s">
        <v>599</v>
      </c>
      <c r="B31" s="304"/>
    </row>
    <row r="32" spans="1:2" ht="28.5" x14ac:dyDescent="0.25">
      <c r="A32" s="303" t="s">
        <v>600</v>
      </c>
      <c r="B32" s="301">
        <f>SUMIF(C33:C48,10,B33:B48)</f>
        <v>17.66289158</v>
      </c>
    </row>
    <row r="33" spans="1:3" ht="30" x14ac:dyDescent="0.25">
      <c r="A33" s="305" t="s">
        <v>601</v>
      </c>
      <c r="B33" s="306">
        <v>17.66289158</v>
      </c>
      <c r="C33" s="220">
        <v>10</v>
      </c>
    </row>
    <row r="34" spans="1:3" x14ac:dyDescent="0.25">
      <c r="A34" s="302" t="s">
        <v>602</v>
      </c>
      <c r="B34" s="307">
        <f>B33/$B$27</f>
        <v>0.39915014390307485</v>
      </c>
    </row>
    <row r="35" spans="1:3" x14ac:dyDescent="0.25">
      <c r="A35" s="302" t="s">
        <v>603</v>
      </c>
      <c r="B35" s="301">
        <f>0.48600408+8.39965178</f>
        <v>8.88565586</v>
      </c>
      <c r="C35" s="220">
        <v>1</v>
      </c>
    </row>
    <row r="36" spans="1:3" x14ac:dyDescent="0.25">
      <c r="A36" s="302" t="s">
        <v>604</v>
      </c>
      <c r="B36" s="301">
        <v>8.88565586</v>
      </c>
      <c r="C36" s="220">
        <v>2</v>
      </c>
    </row>
    <row r="37" spans="1:3" x14ac:dyDescent="0.25">
      <c r="A37" s="308" t="s">
        <v>605</v>
      </c>
      <c r="B37" s="309"/>
      <c r="C37" s="220">
        <v>10</v>
      </c>
    </row>
    <row r="38" spans="1:3" x14ac:dyDescent="0.25">
      <c r="A38" s="302" t="s">
        <v>602</v>
      </c>
      <c r="B38" s="307">
        <f>B37/$B$27</f>
        <v>0</v>
      </c>
    </row>
    <row r="39" spans="1:3" x14ac:dyDescent="0.25">
      <c r="A39" s="302" t="s">
        <v>603</v>
      </c>
      <c r="B39" s="301"/>
      <c r="C39" s="220">
        <v>1</v>
      </c>
    </row>
    <row r="40" spans="1:3" x14ac:dyDescent="0.25">
      <c r="A40" s="302" t="s">
        <v>604</v>
      </c>
      <c r="B40" s="301"/>
      <c r="C40" s="220">
        <v>2</v>
      </c>
    </row>
    <row r="41" spans="1:3" x14ac:dyDescent="0.25">
      <c r="A41" s="308" t="s">
        <v>605</v>
      </c>
      <c r="B41" s="309"/>
      <c r="C41" s="220">
        <v>10</v>
      </c>
    </row>
    <row r="42" spans="1:3" x14ac:dyDescent="0.25">
      <c r="A42" s="302" t="s">
        <v>602</v>
      </c>
      <c r="B42" s="307">
        <f>B41/$B$27</f>
        <v>0</v>
      </c>
    </row>
    <row r="43" spans="1:3" x14ac:dyDescent="0.25">
      <c r="A43" s="302" t="s">
        <v>603</v>
      </c>
      <c r="B43" s="301"/>
      <c r="C43" s="220">
        <v>1</v>
      </c>
    </row>
    <row r="44" spans="1:3" x14ac:dyDescent="0.25">
      <c r="A44" s="302" t="s">
        <v>604</v>
      </c>
      <c r="B44" s="301"/>
      <c r="C44" s="220">
        <v>2</v>
      </c>
    </row>
    <row r="45" spans="1:3" x14ac:dyDescent="0.25">
      <c r="A45" s="308" t="s">
        <v>605</v>
      </c>
      <c r="B45" s="309"/>
      <c r="C45" s="220">
        <v>10</v>
      </c>
    </row>
    <row r="46" spans="1:3" x14ac:dyDescent="0.25">
      <c r="A46" s="302" t="s">
        <v>602</v>
      </c>
      <c r="B46" s="307">
        <f>B45/$B$27</f>
        <v>0</v>
      </c>
    </row>
    <row r="47" spans="1:3" x14ac:dyDescent="0.25">
      <c r="A47" s="302" t="s">
        <v>603</v>
      </c>
      <c r="B47" s="301"/>
      <c r="C47" s="220">
        <v>1</v>
      </c>
    </row>
    <row r="48" spans="1:3" x14ac:dyDescent="0.25">
      <c r="A48" s="302" t="s">
        <v>604</v>
      </c>
      <c r="B48" s="301"/>
      <c r="C48" s="220">
        <v>2</v>
      </c>
    </row>
    <row r="49" spans="1:3" ht="28.5" x14ac:dyDescent="0.25">
      <c r="A49" s="303" t="s">
        <v>606</v>
      </c>
      <c r="B49" s="301">
        <f>SUMIF(C50:C65,20,B50:B65)</f>
        <v>22.252359200000001</v>
      </c>
    </row>
    <row r="50" spans="1:3" ht="45" x14ac:dyDescent="0.25">
      <c r="A50" s="305" t="s">
        <v>665</v>
      </c>
      <c r="B50" s="306">
        <v>15.75065</v>
      </c>
      <c r="C50" s="220">
        <v>20</v>
      </c>
    </row>
    <row r="51" spans="1:3" x14ac:dyDescent="0.25">
      <c r="A51" s="302" t="s">
        <v>602</v>
      </c>
      <c r="B51" s="307">
        <f>B50/$B$27</f>
        <v>0.35593686263611013</v>
      </c>
    </row>
    <row r="52" spans="1:3" x14ac:dyDescent="0.25">
      <c r="A52" s="302" t="s">
        <v>603</v>
      </c>
      <c r="B52" s="301">
        <v>15.75065</v>
      </c>
      <c r="C52" s="220">
        <v>1</v>
      </c>
    </row>
    <row r="53" spans="1:3" x14ac:dyDescent="0.25">
      <c r="A53" s="302" t="s">
        <v>604</v>
      </c>
      <c r="B53" s="301">
        <v>15.75065</v>
      </c>
      <c r="C53" s="220">
        <v>2</v>
      </c>
    </row>
    <row r="54" spans="1:3" ht="30" x14ac:dyDescent="0.25">
      <c r="A54" s="305" t="s">
        <v>607</v>
      </c>
      <c r="B54" s="306">
        <v>6.5017091999999996</v>
      </c>
      <c r="C54" s="220">
        <v>20</v>
      </c>
    </row>
    <row r="55" spans="1:3" x14ac:dyDescent="0.25">
      <c r="A55" s="302" t="s">
        <v>602</v>
      </c>
      <c r="B55" s="307">
        <f>B54/$B$27</f>
        <v>0.14692714106531052</v>
      </c>
    </row>
    <row r="56" spans="1:3" x14ac:dyDescent="0.25">
      <c r="A56" s="302" t="s">
        <v>603</v>
      </c>
      <c r="B56" s="301">
        <v>6.5017091999999996</v>
      </c>
      <c r="C56" s="220">
        <v>1</v>
      </c>
    </row>
    <row r="57" spans="1:3" x14ac:dyDescent="0.25">
      <c r="A57" s="302" t="s">
        <v>604</v>
      </c>
      <c r="B57" s="301">
        <v>6.5017091999999996</v>
      </c>
      <c r="C57" s="220">
        <v>2</v>
      </c>
    </row>
    <row r="58" spans="1:3" x14ac:dyDescent="0.25">
      <c r="A58" s="308" t="s">
        <v>605</v>
      </c>
      <c r="B58" s="309"/>
      <c r="C58" s="220">
        <v>20</v>
      </c>
    </row>
    <row r="59" spans="1:3" x14ac:dyDescent="0.25">
      <c r="A59" s="302" t="s">
        <v>602</v>
      </c>
      <c r="B59" s="307">
        <f>B58/$B$27</f>
        <v>0</v>
      </c>
    </row>
    <row r="60" spans="1:3" x14ac:dyDescent="0.25">
      <c r="A60" s="302" t="s">
        <v>603</v>
      </c>
      <c r="B60" s="301"/>
      <c r="C60" s="220">
        <v>1</v>
      </c>
    </row>
    <row r="61" spans="1:3" x14ac:dyDescent="0.25">
      <c r="A61" s="302" t="s">
        <v>604</v>
      </c>
      <c r="B61" s="301"/>
      <c r="C61" s="220">
        <v>2</v>
      </c>
    </row>
    <row r="62" spans="1:3" x14ac:dyDescent="0.25">
      <c r="A62" s="308" t="s">
        <v>605</v>
      </c>
      <c r="B62" s="309"/>
      <c r="C62" s="220">
        <v>20</v>
      </c>
    </row>
    <row r="63" spans="1:3" x14ac:dyDescent="0.25">
      <c r="A63" s="302" t="s">
        <v>602</v>
      </c>
      <c r="B63" s="307">
        <f>B62/$B$27</f>
        <v>0</v>
      </c>
    </row>
    <row r="64" spans="1:3" x14ac:dyDescent="0.25">
      <c r="A64" s="302" t="s">
        <v>603</v>
      </c>
      <c r="B64" s="301"/>
      <c r="C64" s="220">
        <v>1</v>
      </c>
    </row>
    <row r="65" spans="1:3" x14ac:dyDescent="0.25">
      <c r="A65" s="302" t="s">
        <v>604</v>
      </c>
      <c r="B65" s="301"/>
      <c r="C65" s="220">
        <v>2</v>
      </c>
    </row>
    <row r="66" spans="1:3" ht="28.5" x14ac:dyDescent="0.25">
      <c r="A66" s="303" t="s">
        <v>608</v>
      </c>
      <c r="B66" s="301">
        <f>SUMIF(C67:C82,30,B67:B82)</f>
        <v>8.85161E-2</v>
      </c>
    </row>
    <row r="67" spans="1:3" ht="30" x14ac:dyDescent="0.25">
      <c r="A67" s="338" t="s">
        <v>645</v>
      </c>
      <c r="B67" s="339">
        <f>B70</f>
        <v>3.6597339999999999E-2</v>
      </c>
      <c r="C67" s="220">
        <v>30</v>
      </c>
    </row>
    <row r="68" spans="1:3" x14ac:dyDescent="0.25">
      <c r="A68" s="340" t="s">
        <v>602</v>
      </c>
      <c r="B68" s="341">
        <f>B67/$B$27</f>
        <v>8.2703522587493329E-4</v>
      </c>
    </row>
    <row r="69" spans="1:3" x14ac:dyDescent="0.25">
      <c r="A69" s="340" t="s">
        <v>603</v>
      </c>
      <c r="B69" s="342">
        <v>3.6597339999999999E-2</v>
      </c>
      <c r="C69" s="220">
        <v>1</v>
      </c>
    </row>
    <row r="70" spans="1:3" x14ac:dyDescent="0.25">
      <c r="A70" s="340" t="s">
        <v>604</v>
      </c>
      <c r="B70" s="342">
        <v>3.6597339999999999E-2</v>
      </c>
      <c r="C70" s="220">
        <v>2</v>
      </c>
    </row>
    <row r="71" spans="1:3" ht="30" x14ac:dyDescent="0.25">
      <c r="A71" s="487" t="s">
        <v>671</v>
      </c>
      <c r="B71" s="488">
        <v>5.1918760000000001E-2</v>
      </c>
      <c r="C71" s="220">
        <v>30</v>
      </c>
    </row>
    <row r="72" spans="1:3" x14ac:dyDescent="0.25">
      <c r="A72" s="302" t="s">
        <v>602</v>
      </c>
      <c r="B72" s="307">
        <f>B71/$B$27</f>
        <v>1.1732722488505026E-3</v>
      </c>
    </row>
    <row r="73" spans="1:3" x14ac:dyDescent="0.25">
      <c r="A73" s="302" t="s">
        <v>603</v>
      </c>
      <c r="B73" s="301">
        <v>5.1918760000000001E-2</v>
      </c>
      <c r="C73" s="220">
        <v>1</v>
      </c>
    </row>
    <row r="74" spans="1:3" x14ac:dyDescent="0.25">
      <c r="A74" s="302" t="s">
        <v>604</v>
      </c>
      <c r="B74" s="301">
        <v>5.1918760000000001E-2</v>
      </c>
      <c r="C74" s="220">
        <v>2</v>
      </c>
    </row>
    <row r="75" spans="1:3" x14ac:dyDescent="0.25">
      <c r="A75" s="308" t="s">
        <v>605</v>
      </c>
      <c r="B75" s="309"/>
      <c r="C75" s="220">
        <v>30</v>
      </c>
    </row>
    <row r="76" spans="1:3" x14ac:dyDescent="0.25">
      <c r="A76" s="302" t="s">
        <v>602</v>
      </c>
      <c r="B76" s="307">
        <f>B75/$B$27</f>
        <v>0</v>
      </c>
    </row>
    <row r="77" spans="1:3" x14ac:dyDescent="0.25">
      <c r="A77" s="302" t="s">
        <v>603</v>
      </c>
      <c r="B77" s="301"/>
      <c r="C77" s="220">
        <v>1</v>
      </c>
    </row>
    <row r="78" spans="1:3" x14ac:dyDescent="0.25">
      <c r="A78" s="302" t="s">
        <v>604</v>
      </c>
      <c r="B78" s="301"/>
      <c r="C78" s="220">
        <v>2</v>
      </c>
    </row>
    <row r="79" spans="1:3" x14ac:dyDescent="0.25">
      <c r="A79" s="308" t="s">
        <v>605</v>
      </c>
      <c r="B79" s="309"/>
      <c r="C79" s="220">
        <v>30</v>
      </c>
    </row>
    <row r="80" spans="1:3" x14ac:dyDescent="0.25">
      <c r="A80" s="302" t="s">
        <v>602</v>
      </c>
      <c r="B80" s="307">
        <f>B79/$B$27</f>
        <v>0</v>
      </c>
    </row>
    <row r="81" spans="1:3" x14ac:dyDescent="0.25">
      <c r="A81" s="302" t="s">
        <v>603</v>
      </c>
      <c r="B81" s="301"/>
      <c r="C81" s="220">
        <v>1</v>
      </c>
    </row>
    <row r="82" spans="1:3" x14ac:dyDescent="0.25">
      <c r="A82" s="302" t="s">
        <v>604</v>
      </c>
      <c r="B82" s="301"/>
      <c r="C82" s="220">
        <v>2</v>
      </c>
    </row>
    <row r="83" spans="1:3" ht="28.5" x14ac:dyDescent="0.25">
      <c r="A83" s="310" t="s">
        <v>609</v>
      </c>
      <c r="B83" s="311">
        <f>B30/B27</f>
        <v>0.90401445507922096</v>
      </c>
    </row>
    <row r="84" spans="1:3" x14ac:dyDescent="0.25">
      <c r="A84" s="312" t="s">
        <v>599</v>
      </c>
      <c r="B84" s="313"/>
    </row>
    <row r="85" spans="1:3" x14ac:dyDescent="0.25">
      <c r="A85" s="312" t="s">
        <v>610</v>
      </c>
      <c r="B85" s="311">
        <f>B34-B87</f>
        <v>0.38665118953745153</v>
      </c>
    </row>
    <row r="86" spans="1:3" x14ac:dyDescent="0.25">
      <c r="A86" s="312" t="s">
        <v>611</v>
      </c>
      <c r="B86" s="311">
        <f>B49/B27</f>
        <v>0.5028640037014207</v>
      </c>
    </row>
    <row r="87" spans="1:3" x14ac:dyDescent="0.25">
      <c r="A87" s="312" t="s">
        <v>612</v>
      </c>
      <c r="B87" s="311">
        <f>0.46091193*1.2/'8. Общие сведения'!B27</f>
        <v>1.2498954365623342E-2</v>
      </c>
    </row>
    <row r="88" spans="1:3" s="314" customFormat="1" ht="34.5" customHeight="1" x14ac:dyDescent="0.25">
      <c r="A88" s="315" t="s">
        <v>613</v>
      </c>
      <c r="B88" s="316">
        <f>SUMIF(C89:C96, 40,B89:B96)</f>
        <v>2.1418980099999998</v>
      </c>
      <c r="C88" s="317"/>
    </row>
    <row r="89" spans="1:3" ht="30" x14ac:dyDescent="0.25">
      <c r="A89" s="305" t="s">
        <v>614</v>
      </c>
      <c r="B89" s="306">
        <v>2.1418980099999998</v>
      </c>
      <c r="C89" s="318">
        <v>40</v>
      </c>
    </row>
    <row r="90" spans="1:3" x14ac:dyDescent="0.25">
      <c r="A90" s="302" t="s">
        <v>602</v>
      </c>
      <c r="B90" s="307">
        <f t="shared" ref="B90:B94" si="0">B89/$B$27</f>
        <v>4.8403110840881329E-2</v>
      </c>
    </row>
    <row r="91" spans="1:3" x14ac:dyDescent="0.25">
      <c r="A91" s="302" t="s">
        <v>603</v>
      </c>
      <c r="B91" s="301">
        <f>B89</f>
        <v>2.1418980099999998</v>
      </c>
      <c r="C91" s="220">
        <v>1</v>
      </c>
    </row>
    <row r="92" spans="1:3" x14ac:dyDescent="0.25">
      <c r="A92" s="302" t="s">
        <v>604</v>
      </c>
      <c r="B92" s="301">
        <f>B89</f>
        <v>2.1418980099999998</v>
      </c>
      <c r="C92" s="220">
        <v>2</v>
      </c>
    </row>
    <row r="93" spans="1:3" x14ac:dyDescent="0.25">
      <c r="A93" s="308" t="s">
        <v>605</v>
      </c>
      <c r="B93" s="309"/>
      <c r="C93" s="318">
        <v>40</v>
      </c>
    </row>
    <row r="94" spans="1:3" x14ac:dyDescent="0.25">
      <c r="A94" s="302" t="s">
        <v>602</v>
      </c>
      <c r="B94" s="307">
        <f t="shared" si="0"/>
        <v>0</v>
      </c>
    </row>
    <row r="95" spans="1:3" x14ac:dyDescent="0.25">
      <c r="A95" s="302" t="s">
        <v>603</v>
      </c>
      <c r="B95" s="301"/>
      <c r="C95" s="220">
        <v>1</v>
      </c>
    </row>
    <row r="96" spans="1:3" x14ac:dyDescent="0.25">
      <c r="A96" s="302" t="s">
        <v>604</v>
      </c>
      <c r="B96" s="301"/>
      <c r="C96" s="220">
        <v>2</v>
      </c>
    </row>
    <row r="97" spans="1:6" x14ac:dyDescent="0.25">
      <c r="A97" s="296" t="s">
        <v>615</v>
      </c>
      <c r="B97" s="319">
        <f>B98/$B$27</f>
        <v>0.75406754577525748</v>
      </c>
    </row>
    <row r="98" spans="1:6" x14ac:dyDescent="0.25">
      <c r="A98" s="296" t="s">
        <v>616</v>
      </c>
      <c r="B98" s="320">
        <f>SUMIF(C33:C96, 1,B33:B96)</f>
        <v>33.368429169999999</v>
      </c>
      <c r="E98" s="486"/>
      <c r="F98" s="486"/>
    </row>
    <row r="99" spans="1:6" x14ac:dyDescent="0.25">
      <c r="A99" s="296" t="s">
        <v>617</v>
      </c>
      <c r="B99" s="319">
        <f>B100/$B$27</f>
        <v>0.75406754577525748</v>
      </c>
      <c r="E99" s="486"/>
      <c r="F99" s="486"/>
    </row>
    <row r="100" spans="1:6" x14ac:dyDescent="0.25">
      <c r="A100" s="298" t="s">
        <v>618</v>
      </c>
      <c r="B100" s="320">
        <f>SUMIF(C33:C96, 2,B33:B96)</f>
        <v>33.368429169999999</v>
      </c>
      <c r="E100" s="486"/>
      <c r="F100" s="486"/>
    </row>
    <row r="101" spans="1:6" ht="15.75" customHeight="1" x14ac:dyDescent="0.25">
      <c r="A101" s="310" t="s">
        <v>619</v>
      </c>
      <c r="B101" s="312" t="s">
        <v>620</v>
      </c>
    </row>
    <row r="102" spans="1:6" x14ac:dyDescent="0.25">
      <c r="A102" s="321" t="s">
        <v>621</v>
      </c>
      <c r="B102" s="321" t="s">
        <v>563</v>
      </c>
    </row>
    <row r="103" spans="1:6" x14ac:dyDescent="0.25">
      <c r="A103" s="321" t="s">
        <v>622</v>
      </c>
      <c r="B103" s="321" t="s">
        <v>623</v>
      </c>
    </row>
    <row r="104" spans="1:6" x14ac:dyDescent="0.25">
      <c r="A104" s="321" t="s">
        <v>624</v>
      </c>
      <c r="B104" s="321"/>
    </row>
    <row r="105" spans="1:6" x14ac:dyDescent="0.25">
      <c r="A105" s="321" t="s">
        <v>625</v>
      </c>
      <c r="B105" s="321" t="s">
        <v>623</v>
      </c>
    </row>
    <row r="106" spans="1:6" ht="60" x14ac:dyDescent="0.25">
      <c r="A106" s="322" t="s">
        <v>626</v>
      </c>
      <c r="B106" s="322" t="s">
        <v>627</v>
      </c>
    </row>
    <row r="107" spans="1:6" ht="30" x14ac:dyDescent="0.25">
      <c r="A107" s="312" t="s">
        <v>628</v>
      </c>
      <c r="B107" s="323" t="s">
        <v>22</v>
      </c>
    </row>
    <row r="108" spans="1:6" ht="28.5" x14ac:dyDescent="0.25">
      <c r="A108" s="296" t="s">
        <v>629</v>
      </c>
      <c r="B108" s="324">
        <v>7</v>
      </c>
    </row>
    <row r="109" spans="1:6" x14ac:dyDescent="0.25">
      <c r="A109" s="312" t="s">
        <v>599</v>
      </c>
      <c r="B109" s="325"/>
    </row>
    <row r="110" spans="1:6" x14ac:dyDescent="0.25">
      <c r="A110" s="312" t="s">
        <v>630</v>
      </c>
      <c r="B110" s="324">
        <v>4</v>
      </c>
    </row>
    <row r="111" spans="1:6" x14ac:dyDescent="0.25">
      <c r="A111" s="312" t="s">
        <v>631</v>
      </c>
      <c r="B111" s="325">
        <v>3</v>
      </c>
    </row>
    <row r="112" spans="1:6" x14ac:dyDescent="0.25">
      <c r="A112" s="326" t="s">
        <v>632</v>
      </c>
      <c r="B112" s="327" t="s">
        <v>664</v>
      </c>
    </row>
    <row r="113" spans="1:2" x14ac:dyDescent="0.25">
      <c r="A113" s="296" t="s">
        <v>633</v>
      </c>
      <c r="B113" s="328"/>
    </row>
    <row r="114" spans="1:2" x14ac:dyDescent="0.25">
      <c r="A114" s="321" t="s">
        <v>634</v>
      </c>
      <c r="B114" s="329">
        <f>'6.1. Паспорт сетевой график'!H43</f>
        <v>46016</v>
      </c>
    </row>
    <row r="115" spans="1:2" x14ac:dyDescent="0.25">
      <c r="A115" s="321" t="s">
        <v>635</v>
      </c>
      <c r="B115" s="330" t="s">
        <v>22</v>
      </c>
    </row>
    <row r="116" spans="1:2" x14ac:dyDescent="0.25">
      <c r="A116" s="321" t="s">
        <v>636</v>
      </c>
      <c r="B116" s="330" t="s">
        <v>22</v>
      </c>
    </row>
    <row r="117" spans="1:2" ht="30" x14ac:dyDescent="0.25">
      <c r="A117" s="331" t="s">
        <v>637</v>
      </c>
      <c r="B117" s="332" t="s">
        <v>663</v>
      </c>
    </row>
    <row r="118" spans="1:2" ht="28.5" customHeight="1" x14ac:dyDescent="0.25">
      <c r="A118" s="310" t="s">
        <v>638</v>
      </c>
      <c r="B118" s="483" t="s">
        <v>22</v>
      </c>
    </row>
    <row r="119" spans="1:2" x14ac:dyDescent="0.25">
      <c r="A119" s="321" t="s">
        <v>639</v>
      </c>
      <c r="B119" s="484"/>
    </row>
    <row r="120" spans="1:2" x14ac:dyDescent="0.25">
      <c r="A120" s="321" t="s">
        <v>640</v>
      </c>
      <c r="B120" s="484"/>
    </row>
    <row r="121" spans="1:2" x14ac:dyDescent="0.25">
      <c r="A121" s="321" t="s">
        <v>641</v>
      </c>
      <c r="B121" s="484"/>
    </row>
    <row r="122" spans="1:2" x14ac:dyDescent="0.25">
      <c r="A122" s="321" t="s">
        <v>642</v>
      </c>
      <c r="B122" s="484"/>
    </row>
    <row r="123" spans="1:2" x14ac:dyDescent="0.25">
      <c r="A123" s="333" t="s">
        <v>643</v>
      </c>
      <c r="B123" s="485"/>
    </row>
    <row r="126" spans="1:2" x14ac:dyDescent="0.25">
      <c r="A126" s="334"/>
      <c r="B126" s="335"/>
    </row>
    <row r="127" spans="1:2" x14ac:dyDescent="0.25">
      <c r="B127" s="336"/>
    </row>
    <row r="128" spans="1:2" x14ac:dyDescent="0.25">
      <c r="B128" s="337"/>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2026-02-09T11:31:40Z</dcterms:modified>
</cp:coreProperties>
</file>